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https://akreditacnasluzba-my.sharepoint.com/personal/lukas_warner_snas_sk/Documents/Dokumenty/2026/"/>
    </mc:Choice>
  </mc:AlternateContent>
  <xr:revisionPtr revIDLastSave="36" documentId="8_{74209BCD-7D80-4F58-A47E-F926BF7C5B20}" xr6:coauthVersionLast="47" xr6:coauthVersionMax="47" xr10:uidLastSave="{D8985440-8805-4955-A363-6F1B98B4C6B7}"/>
  <bookViews>
    <workbookView xWindow="-38520" yWindow="-120" windowWidth="38640" windowHeight="21120" activeTab="1" xr2:uid="{00000000-000D-0000-FFFF-FFFF00000000}"/>
  </bookViews>
  <sheets>
    <sheet name="Objednávky" sheetId="1" r:id="rId1"/>
    <sheet name="Faktúry" sheetId="2" r:id="rId2"/>
  </sheets>
  <externalReferences>
    <externalReference r:id="rId3"/>
  </externalReferences>
  <definedNames>
    <definedName name="_xlnm._FilterDatabase" localSheetId="1" hidden="1">Faktúry!$A$2:$K$2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<sst xmlns="http://schemas.openxmlformats.org/spreadsheetml/2006/main" count="785" uniqueCount="299">
  <si>
    <t>Dodávateľ</t>
  </si>
  <si>
    <t>IČO</t>
  </si>
  <si>
    <t>Poznámka</t>
  </si>
  <si>
    <t>Sídlo</t>
  </si>
  <si>
    <t>Číslo objednávky</t>
  </si>
  <si>
    <t>Popis plnenia</t>
  </si>
  <si>
    <t>Dátum vyhotovenia</t>
  </si>
  <si>
    <t>Číslo zmluvy</t>
  </si>
  <si>
    <t>Schválil
(meno, funkcia)</t>
  </si>
  <si>
    <t>Číslo faktúry</t>
  </si>
  <si>
    <t>Fakturované plnenie</t>
  </si>
  <si>
    <t>Dátum doručenia</t>
  </si>
  <si>
    <t>Hodnota plnenia (bez DPH)</t>
  </si>
  <si>
    <t/>
  </si>
  <si>
    <t>Ing.Lovecký/vedúci OEP</t>
  </si>
  <si>
    <t>SWAN, a.s.</t>
  </si>
  <si>
    <t>Borská 6,   841 04 Bratislava</t>
  </si>
  <si>
    <t xml:space="preserve">internet </t>
  </si>
  <si>
    <t>337/2022</t>
  </si>
  <si>
    <t>SPORTS produktion s.r.o.</t>
  </si>
  <si>
    <t xml:space="preserve">M. Sch. Trnavského 2/B, Bratislava </t>
  </si>
  <si>
    <t xml:space="preserve">ubytovanie </t>
  </si>
  <si>
    <t xml:space="preserve">posudzovanie </t>
  </si>
  <si>
    <t>MONIMO, s. r. o.</t>
  </si>
  <si>
    <t>Gútorská cesta 23A, 931 01 Šamorín</t>
  </si>
  <si>
    <t>KLAR plus s.r.o.</t>
  </si>
  <si>
    <t>1.mája 1741/117, 031 01 Liptovský Mikuláš</t>
  </si>
  <si>
    <t>TRIONYX technologies, s.r.o.</t>
  </si>
  <si>
    <t xml:space="preserve">Československej armády 24, 974 01  Banská Bystrica </t>
  </si>
  <si>
    <t>Webové sídlo</t>
  </si>
  <si>
    <t>1646/2024</t>
  </si>
  <si>
    <t>repre.</t>
  </si>
  <si>
    <t>CCS Slovenská spoločnosť pre platobné karty s.r.o.</t>
  </si>
  <si>
    <t>Plynárenská 7/B,   821 09 Bratislava</t>
  </si>
  <si>
    <t>tankovanie PHM</t>
  </si>
  <si>
    <t>YMS, a.s.</t>
  </si>
  <si>
    <t xml:space="preserve">Hornopotočná 1, 917 01 Trnava </t>
  </si>
  <si>
    <t xml:space="preserve">Zmluva </t>
  </si>
  <si>
    <t>Seyfor Slovensko, a.s.</t>
  </si>
  <si>
    <t>Plynárenská 7/C, 821 09 Bratislava</t>
  </si>
  <si>
    <t>zmluva o dielo</t>
  </si>
  <si>
    <t>KO-54/2020</t>
  </si>
  <si>
    <t>O2 Slovakia, s.r.o. Bratislava</t>
  </si>
  <si>
    <t xml:space="preserve">Einsteinova 24, 851 01 Bratislava </t>
  </si>
  <si>
    <t xml:space="preserve">mobily </t>
  </si>
  <si>
    <t>KO-408/2017-2</t>
  </si>
  <si>
    <t>Slovenská pošta,  a.s.</t>
  </si>
  <si>
    <t>Partizánska cesta č.9,   975 99 Banská Bystrica</t>
  </si>
  <si>
    <t>poštovné</t>
  </si>
  <si>
    <t xml:space="preserve">členský príspevok </t>
  </si>
  <si>
    <t>DHM</t>
  </si>
  <si>
    <t xml:space="preserve">AGRIFOOD s.r.o. </t>
  </si>
  <si>
    <t>ul.Terézie Vansovej 28,   97101 Prievidza</t>
  </si>
  <si>
    <t>PORTA MUNDI, s.r.o.</t>
  </si>
  <si>
    <t xml:space="preserve">Klincova 37, 821 08 Bratislava </t>
  </si>
  <si>
    <t>tlmočenie a preklad dokumentov</t>
  </si>
  <si>
    <t>IVEXIM – Dr. Iveta Plešková, PhD.</t>
  </si>
  <si>
    <t>Pri Suchom mlyne 62, 811 04 Bratislava</t>
  </si>
  <si>
    <t>GO Travel Slovakia s.r.o.</t>
  </si>
  <si>
    <t>Moskovská 15,   811 08 Bratislava</t>
  </si>
  <si>
    <t>letenka</t>
  </si>
  <si>
    <t>City Hotel Bratislava s.r.o.</t>
  </si>
  <si>
    <t xml:space="preserve">Hotel Bratislava, Seberíniho 9, Bratislava </t>
  </si>
  <si>
    <t>RNDr.Jarmila Hrabinová</t>
  </si>
  <si>
    <t xml:space="preserve">Ševčenková 29, 851 01 Bratislava </t>
  </si>
  <si>
    <t xml:space="preserve">PaedDr. Sedláková Mária </t>
  </si>
  <si>
    <t>Martinčekova 780/10, 821 09 Bratislava-Ružinov</t>
  </si>
  <si>
    <t>SNAS-614/2024</t>
  </si>
  <si>
    <t>Datacomp s.r.o.</t>
  </si>
  <si>
    <t>Moldavská cesta II. 49/2413, 040 11 Košice</t>
  </si>
  <si>
    <t>Zuzana Kvačková</t>
  </si>
  <si>
    <t xml:space="preserve">Tupého 25/A, 831 01 Bratislava </t>
  </si>
  <si>
    <t>Toyota Financial Services Slovakia s.r.o.</t>
  </si>
  <si>
    <t xml:space="preserve">Galvaniho 19045/19, 821 04 </t>
  </si>
  <si>
    <t xml:space="preserve">zmluva </t>
  </si>
  <si>
    <t>SNAS-982/2025</t>
  </si>
  <si>
    <t>EPIK, s.r.o.</t>
  </si>
  <si>
    <t>Belinského 3, 851 01 Bratislava</t>
  </si>
  <si>
    <t>Made By Lucia</t>
  </si>
  <si>
    <t>Brnianska 3711/13,   811 04 Bratislava</t>
  </si>
  <si>
    <t>001/26</t>
  </si>
  <si>
    <t>002/26</t>
  </si>
  <si>
    <t>003/26</t>
  </si>
  <si>
    <t>004/26</t>
  </si>
  <si>
    <t>Global Accreditation Cooperation Incorporated</t>
  </si>
  <si>
    <t>2200 Wilson Boulevard Suite 102 Unit 332 Arlington, VA 22201 USA</t>
  </si>
  <si>
    <t>005/26</t>
  </si>
  <si>
    <t xml:space="preserve">certifikát - </t>
  </si>
  <si>
    <t>006/26</t>
  </si>
  <si>
    <t>007/26</t>
  </si>
  <si>
    <t>008/26</t>
  </si>
  <si>
    <t>001/2026</t>
  </si>
  <si>
    <t>009/26</t>
  </si>
  <si>
    <t>010/26</t>
  </si>
  <si>
    <t>011/26</t>
  </si>
  <si>
    <t>012/26</t>
  </si>
  <si>
    <t>013/26</t>
  </si>
  <si>
    <t>014/26</t>
  </si>
  <si>
    <t>004/2026</t>
  </si>
  <si>
    <t>015/26</t>
  </si>
  <si>
    <t>016/26</t>
  </si>
  <si>
    <t>017/26</t>
  </si>
  <si>
    <t>018/26</t>
  </si>
  <si>
    <t>019/26</t>
  </si>
  <si>
    <t>020/26</t>
  </si>
  <si>
    <t>Kancelária 123 s.r.o.</t>
  </si>
  <si>
    <t xml:space="preserve">Jána Poničana 5, 841 08 Bratislava </t>
  </si>
  <si>
    <t>021/26</t>
  </si>
  <si>
    <t>022/26</t>
  </si>
  <si>
    <t>023/26</t>
  </si>
  <si>
    <t>ŠPORTHOTEL TRNÁVKA, spol.s.r.o.</t>
  </si>
  <si>
    <t>Hotel 21, Nerudova 8, 821 04 Bratislava</t>
  </si>
  <si>
    <t>024/26</t>
  </si>
  <si>
    <t>Erik Jánoš</t>
  </si>
  <si>
    <t xml:space="preserve"> Belinského 1044/21, 851 01 Bratislava-Petržalka</t>
  </si>
  <si>
    <t>025/26</t>
  </si>
  <si>
    <t>015/2026</t>
  </si>
  <si>
    <t>Ing.Štefan Král,PhD/riaditeľ</t>
  </si>
  <si>
    <t>002/2026</t>
  </si>
  <si>
    <t>003/2026</t>
  </si>
  <si>
    <t>005/2026</t>
  </si>
  <si>
    <t>006/2026</t>
  </si>
  <si>
    <t>007/2026</t>
  </si>
  <si>
    <t>008/2026</t>
  </si>
  <si>
    <t>Belinského 1044/21, 851 01 Bratislava-Petržalka</t>
  </si>
  <si>
    <t>009/2026</t>
  </si>
  <si>
    <t>010/2026</t>
  </si>
  <si>
    <t>Centrum Jazykov s.r.o.</t>
  </si>
  <si>
    <t xml:space="preserve">Cukrová 14, 813 39 Bratislava </t>
  </si>
  <si>
    <t>011/2026</t>
  </si>
  <si>
    <t>Eva Pračková, Mgr.</t>
  </si>
  <si>
    <t>Dúhová 1146/29, 900 29  Nová Dedinka</t>
  </si>
  <si>
    <t>012/2026</t>
  </si>
  <si>
    <t>013/2026</t>
  </si>
  <si>
    <t>014/2026</t>
  </si>
  <si>
    <t>Evidencia objednávok SNAS 2026</t>
  </si>
  <si>
    <t>Evidencia faktúr SNAS za rok 2026</t>
  </si>
  <si>
    <t>016/2026</t>
  </si>
  <si>
    <t>Mgr. Miroslav Kováč</t>
  </si>
  <si>
    <t>Dobrá Voda 376, 919 54 Dobrá voda</t>
  </si>
  <si>
    <t>017/2026</t>
  </si>
  <si>
    <t>Mgr. Enzo Passerini</t>
  </si>
  <si>
    <t>Hlinicka 1, 900 26 Slovenský Grob</t>
  </si>
  <si>
    <t>018/2026</t>
  </si>
  <si>
    <t>019/2026</t>
  </si>
  <si>
    <t>020/2026</t>
  </si>
  <si>
    <t>alza.sk, s.r.o.</t>
  </si>
  <si>
    <t>Karadžičova 8,821 08 Bratislava - Ružinov</t>
  </si>
  <si>
    <t>021/2026</t>
  </si>
  <si>
    <t xml:space="preserve">Spájame, s.r.o., </t>
  </si>
  <si>
    <t>Pod Dúbravou 7, 974 09 Banská Bystrica</t>
  </si>
  <si>
    <t>022/2026</t>
  </si>
  <si>
    <t>Z+M servis a.s.</t>
  </si>
  <si>
    <t xml:space="preserve">Martinčekova 17, 821 01 Bratislava </t>
  </si>
  <si>
    <t>023/2026</t>
  </si>
  <si>
    <t>024/2026</t>
  </si>
  <si>
    <t>025/2026</t>
  </si>
  <si>
    <t>026/2026</t>
  </si>
  <si>
    <t>027/2026</t>
  </si>
  <si>
    <t>028/2026</t>
  </si>
  <si>
    <t>029/2026</t>
  </si>
  <si>
    <t>030/2026</t>
  </si>
  <si>
    <t>SEBA, Senator Banquets,  sro</t>
  </si>
  <si>
    <t>Saratovská 2/A,  P.O.BOX 132 840 02 Bratislava 42</t>
  </si>
  <si>
    <t>031/2026</t>
  </si>
  <si>
    <t>MAVAT, s. r. o.,</t>
  </si>
  <si>
    <t>Tyrkysová 810/15, 851 10 Bratislava-Jarovce</t>
  </si>
  <si>
    <t>032/2026</t>
  </si>
  <si>
    <t>VilHan s.r.o.</t>
  </si>
  <si>
    <t xml:space="preserve">Trnovská 871/1, 907 01 Myjava </t>
  </si>
  <si>
    <t>033/2026</t>
  </si>
  <si>
    <t>026/26</t>
  </si>
  <si>
    <t>HOTELY Plus a.s.</t>
  </si>
  <si>
    <t>Bulharská 72, 821 04 Bratislava - mestská časť Ružinov</t>
  </si>
  <si>
    <t>027/26</t>
  </si>
  <si>
    <t>028/26</t>
  </si>
  <si>
    <t>ARTMIE, spol.s.r.o.</t>
  </si>
  <si>
    <t>Strojárska 603/85, 069 01 Snina</t>
  </si>
  <si>
    <t>029/26</t>
  </si>
  <si>
    <t>DHL Expres (Slovakia), spol.s.r.o.</t>
  </si>
  <si>
    <t xml:space="preserve">Letisko M.R.Štefánika, 820 01 Bratislava </t>
  </si>
  <si>
    <t>030/26</t>
  </si>
  <si>
    <t>Úrad pre normalizáciu, metrológiu a skúšobníctvo SR (ÚNMS SR)</t>
  </si>
  <si>
    <t>Štefanovičova 3,  P.O.BOX 76 81005 Bratislava 5</t>
  </si>
  <si>
    <t>energie</t>
  </si>
  <si>
    <t>106/2024</t>
  </si>
  <si>
    <t>031/26</t>
  </si>
  <si>
    <t>032/26</t>
  </si>
  <si>
    <t>033/26</t>
  </si>
  <si>
    <t>034/26</t>
  </si>
  <si>
    <t>050/2025</t>
  </si>
  <si>
    <t>035/26</t>
  </si>
  <si>
    <t>036/26</t>
  </si>
  <si>
    <t>037/26</t>
  </si>
  <si>
    <t>112/2025</t>
  </si>
  <si>
    <t>038/26</t>
  </si>
  <si>
    <t xml:space="preserve">oprva a údržba </t>
  </si>
  <si>
    <t>039/26</t>
  </si>
  <si>
    <t>040/26</t>
  </si>
  <si>
    <t>041/26</t>
  </si>
  <si>
    <t>042/26</t>
  </si>
  <si>
    <t>Chocolate Patrik s.r.o.</t>
  </si>
  <si>
    <t>Páterova 89/727, 048 01 Rožňava</t>
  </si>
  <si>
    <t>043/26</t>
  </si>
  <si>
    <t>vestník</t>
  </si>
  <si>
    <t>044/26</t>
  </si>
  <si>
    <t>045/26</t>
  </si>
  <si>
    <t>046/26</t>
  </si>
  <si>
    <t>kurz</t>
  </si>
  <si>
    <t>1018/2025</t>
  </si>
  <si>
    <t>047/26</t>
  </si>
  <si>
    <t>048/26</t>
  </si>
  <si>
    <t>049/26</t>
  </si>
  <si>
    <t>Alza.sk, s.r.o.</t>
  </si>
  <si>
    <t>Sliačska 1/D, 831 02 Bratislava - Nové Mesto</t>
  </si>
  <si>
    <t>050/26</t>
  </si>
  <si>
    <t>SEAL IT Services, s.r.o.</t>
  </si>
  <si>
    <t xml:space="preserve">Topoľová, 4, 811 04 Bratislava </t>
  </si>
  <si>
    <t>servisný poplatok</t>
  </si>
  <si>
    <t>1999/2022</t>
  </si>
  <si>
    <t>051/26</t>
  </si>
  <si>
    <t>Grand, s.r.o.</t>
  </si>
  <si>
    <t xml:space="preserve">Sládkovičová 1, 010 01 Žilina </t>
  </si>
  <si>
    <t>052/26</t>
  </si>
  <si>
    <t>IVEXIM-Dr.Iveta Plešková,PhD.</t>
  </si>
  <si>
    <t xml:space="preserve">Pri Suchom mlyne 62, 811 04 Bratislava </t>
  </si>
  <si>
    <t>053/26</t>
  </si>
  <si>
    <t>054/26</t>
  </si>
  <si>
    <t>055/26</t>
  </si>
  <si>
    <t>PROGRESSTAV, s.r.o.</t>
  </si>
  <si>
    <t xml:space="preserve">Kremnická 54, 040 11 Košice </t>
  </si>
  <si>
    <t>školenie</t>
  </si>
  <si>
    <t>056/26</t>
  </si>
  <si>
    <t>057/26</t>
  </si>
  <si>
    <t>058/26</t>
  </si>
  <si>
    <t xml:space="preserve">nájomné </t>
  </si>
  <si>
    <t>059/26</t>
  </si>
  <si>
    <t>060/26</t>
  </si>
  <si>
    <t>061/26</t>
  </si>
  <si>
    <t>062/26</t>
  </si>
  <si>
    <t>063/26</t>
  </si>
  <si>
    <t>Benefit Systems Slovakia s.r.o</t>
  </si>
  <si>
    <t>Prievozská 14, 821 09 Bratislava 2</t>
  </si>
  <si>
    <t>iné</t>
  </si>
  <si>
    <t>111/2026</t>
  </si>
  <si>
    <t>064/26</t>
  </si>
  <si>
    <t>065/26</t>
  </si>
  <si>
    <t>066/26</t>
  </si>
  <si>
    <t>PYROBOSS, s.r.o.</t>
  </si>
  <si>
    <t>Partizánska cesta 3312/71A, 974 01 Banská Bystrica</t>
  </si>
  <si>
    <t>paušál</t>
  </si>
  <si>
    <t>1000/2025</t>
  </si>
  <si>
    <t>067/26</t>
  </si>
  <si>
    <t>EUROPEAN CO-OPERAT FOR ACCREDIT</t>
  </si>
  <si>
    <t xml:space="preserve">75 AV PARMENTIER, 75011 PARIS, France </t>
  </si>
  <si>
    <t xml:space="preserve">zasadanie </t>
  </si>
  <si>
    <t>068/26</t>
  </si>
  <si>
    <t>Ing. Peter Holečko, PhD.</t>
  </si>
  <si>
    <t>Gaštanová 3077/19, 010 07 Žilina</t>
  </si>
  <si>
    <t>069/26</t>
  </si>
  <si>
    <t>070/26</t>
  </si>
  <si>
    <t>071/26</t>
  </si>
  <si>
    <t>072/26</t>
  </si>
  <si>
    <t>073/26</t>
  </si>
  <si>
    <t xml:space="preserve">Ivánska cesta 30/B, 824 04 Bratislava </t>
  </si>
  <si>
    <t>074/26</t>
  </si>
  <si>
    <t>MS systém s.r.o., Prevádzka Hotel Karpatia</t>
  </si>
  <si>
    <t>Čsl. armády 1377, 066 01 Humenné</t>
  </si>
  <si>
    <t>075/26</t>
  </si>
  <si>
    <t>076/26</t>
  </si>
  <si>
    <t>077/26</t>
  </si>
  <si>
    <t>078/26</t>
  </si>
  <si>
    <t>079/26</t>
  </si>
  <si>
    <t>080/26</t>
  </si>
  <si>
    <t>081/26</t>
  </si>
  <si>
    <t>082/26</t>
  </si>
  <si>
    <t>Hotel Saffron s.r.o.</t>
  </si>
  <si>
    <t>Radlinského 27,   811 07 Bratislava</t>
  </si>
  <si>
    <t>prenájom</t>
  </si>
  <si>
    <t>083/26</t>
  </si>
  <si>
    <t xml:space="preserve">TBD Group s.r.o. </t>
  </si>
  <si>
    <t>Námestie SNP 477/18, Bratislava - mestská časť Staré Mesto</t>
  </si>
  <si>
    <t>084/26</t>
  </si>
  <si>
    <t>085/26</t>
  </si>
  <si>
    <t>086/26</t>
  </si>
  <si>
    <t xml:space="preserve"> Media Cafe - Marek Prešinský Marek</t>
  </si>
  <si>
    <t>Nové Sady 245, 951 24 Nové Sady</t>
  </si>
  <si>
    <t>087/26</t>
  </si>
  <si>
    <t>088/26</t>
  </si>
  <si>
    <t>Andrej Lučenič - CAR LINE</t>
  </si>
  <si>
    <t>Jána Poničana 5, 841 08 Bratislava - DNV</t>
  </si>
  <si>
    <t>089/26</t>
  </si>
  <si>
    <t>090/26</t>
  </si>
  <si>
    <t>091/26</t>
  </si>
  <si>
    <t>Hotel Garni Expo s.r.o.</t>
  </si>
  <si>
    <t xml:space="preserve">Jána Bottu 502/5, 974 01 Banská Bystrica </t>
  </si>
  <si>
    <t>092/26</t>
  </si>
  <si>
    <t>093/26</t>
  </si>
  <si>
    <t>094/26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</si>
</sst>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10" x14ac:knownFonts="1"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rgb="FFFFFFFF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6172B8"/>
        <bgColor indexed="64"/>
      </patternFill>
    </fill>
    <fill>
      <patternFill patternType="solid">
        <fgColor rgb="FFE8EA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49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14" fontId="2" fillId="0" borderId="0" xfId="0" applyNumberFormat="1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14" fontId="8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165" fontId="9" fillId="3" borderId="1" xfId="0" applyNumberFormat="1" applyFont="1" applyFill="1" applyBorder="1" applyAlignment="1">
      <alignment horizontal="right" vertical="center" wrapText="1"/>
    </xf>
    <xf numFmtId="14" fontId="9" fillId="3" borderId="1" xfId="0" applyNumberFormat="1" applyFont="1" applyFill="1" applyBorder="1" applyAlignment="1">
      <alignment vertical="center" wrapText="1"/>
    </xf>
  </cellXfs>
  <cellStyles count="6">
    <cellStyle name="Čiarka 2" xfId="4" xr:uid="{00000000-0005-0000-0000-000000000000}"/>
    <cellStyle name="Excel Built-in Normal" xfId="5" xr:uid="{00000000-0005-0000-0000-000001000000}"/>
    <cellStyle name="Normálna" xfId="0" builtinId="0"/>
    <cellStyle name="Normálna 2" xfId="1" xr:uid="{00000000-0005-0000-0000-000003000000}"/>
    <cellStyle name="normálne 2" xfId="2" xr:uid="{00000000-0005-0000-0000-000004000000}"/>
    <cellStyle name="normálne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aktury-Objednavky\Faktury_2026.xlsx" TargetMode="External"/><Relationship Id="rId1" Type="http://schemas.openxmlformats.org/officeDocument/2006/relationships/externalLinkPath" Target="file:///Z:\Faktury-Objednavky\Faktury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ošlé fa."/>
      <sheetName val="Zálohové fa."/>
      <sheetName val="Subjekty"/>
      <sheetName val="CCS - 50% DPH"/>
      <sheetName val="Hárok3"/>
      <sheetName val="Hárok2"/>
      <sheetName val="Hárok1"/>
      <sheetName val="EU"/>
    </sheetNames>
    <sheetDataSet>
      <sheetData sheetId="0">
        <row r="5">
          <cell r="A5" t="str">
            <v>1.</v>
          </cell>
        </row>
        <row r="8">
          <cell r="S8">
            <v>9429052515484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K35"/>
  <sheetViews>
    <sheetView workbookViewId="0">
      <pane ySplit="2" topLeftCell="A11" activePane="bottomLeft" state="frozen"/>
      <selection pane="bottomLeft" activeCell="J38" sqref="J38"/>
    </sheetView>
  </sheetViews>
  <sheetFormatPr defaultColWidth="9.140625" defaultRowHeight="12.75" x14ac:dyDescent="0.2"/>
  <cols>
    <col min="1" max="1" width="16.85546875" style="1" customWidth="1"/>
    <col min="2" max="2" width="27" style="1" customWidth="1"/>
    <col min="3" max="3" width="25.85546875" style="1" customWidth="1"/>
    <col min="4" max="4" width="16.140625" style="1" customWidth="1"/>
    <col min="5" max="5" width="34.85546875" style="1" customWidth="1"/>
    <col min="6" max="8" width="16.140625" style="1" customWidth="1"/>
    <col min="9" max="9" width="24.85546875" style="1" customWidth="1"/>
    <col min="10" max="10" width="16.140625" style="1" customWidth="1"/>
    <col min="11" max="11" width="12.140625" style="5" customWidth="1"/>
    <col min="12" max="16384" width="9.140625" style="1"/>
  </cols>
  <sheetData>
    <row r="1" spans="1:11" ht="18" x14ac:dyDescent="0.25">
      <c r="A1" s="3" t="s">
        <v>135</v>
      </c>
    </row>
    <row r="2" spans="1:11" s="2" customFormat="1" ht="38.25" x14ac:dyDescent="0.2">
      <c r="A2" s="7" t="s">
        <v>4</v>
      </c>
      <c r="B2" s="7" t="s">
        <v>0</v>
      </c>
      <c r="C2" s="7" t="s">
        <v>3</v>
      </c>
      <c r="D2" s="7" t="s">
        <v>1</v>
      </c>
      <c r="E2" s="7" t="s">
        <v>5</v>
      </c>
      <c r="F2" s="8" t="s">
        <v>12</v>
      </c>
      <c r="G2" s="7" t="s">
        <v>6</v>
      </c>
      <c r="H2" s="7" t="s">
        <v>7</v>
      </c>
      <c r="I2" s="7" t="s">
        <v>8</v>
      </c>
      <c r="J2" s="7" t="s">
        <v>2</v>
      </c>
      <c r="K2" s="6"/>
    </row>
    <row r="3" spans="1:11" ht="25.5" x14ac:dyDescent="0.2">
      <c r="A3" s="9" t="s">
        <v>91</v>
      </c>
      <c r="B3" s="9" t="s">
        <v>68</v>
      </c>
      <c r="C3" s="9" t="s">
        <v>69</v>
      </c>
      <c r="D3" s="9">
        <v>36212466</v>
      </c>
      <c r="E3" s="9" t="s">
        <v>50</v>
      </c>
      <c r="F3" s="10">
        <v>6147.3089430894306</v>
      </c>
      <c r="G3" s="11">
        <v>46031</v>
      </c>
      <c r="H3" s="9" t="s">
        <v>13</v>
      </c>
      <c r="I3" s="9" t="s">
        <v>117</v>
      </c>
      <c r="J3" s="9"/>
    </row>
    <row r="4" spans="1:11" ht="25.5" x14ac:dyDescent="0.2">
      <c r="A4" s="9" t="s">
        <v>118</v>
      </c>
      <c r="B4" s="9" t="s">
        <v>51</v>
      </c>
      <c r="C4" s="9" t="s">
        <v>52</v>
      </c>
      <c r="D4" s="9">
        <v>31597459</v>
      </c>
      <c r="E4" s="9" t="s">
        <v>22</v>
      </c>
      <c r="F4" s="10">
        <v>1316</v>
      </c>
      <c r="G4" s="11">
        <v>46035</v>
      </c>
      <c r="H4" s="9" t="s">
        <v>13</v>
      </c>
      <c r="I4" s="9" t="s">
        <v>14</v>
      </c>
      <c r="J4" s="9"/>
    </row>
    <row r="5" spans="1:11" ht="25.5" x14ac:dyDescent="0.2">
      <c r="A5" s="9" t="s">
        <v>119</v>
      </c>
      <c r="B5" s="9" t="s">
        <v>53</v>
      </c>
      <c r="C5" s="9" t="s">
        <v>54</v>
      </c>
      <c r="D5" s="9">
        <v>50779524</v>
      </c>
      <c r="E5" s="9" t="s">
        <v>55</v>
      </c>
      <c r="F5" s="10">
        <v>1345</v>
      </c>
      <c r="G5" s="11">
        <v>46035</v>
      </c>
      <c r="H5" s="9" t="s">
        <v>13</v>
      </c>
      <c r="I5" s="9" t="s">
        <v>14</v>
      </c>
      <c r="J5" s="9"/>
    </row>
    <row r="6" spans="1:11" ht="25.5" x14ac:dyDescent="0.2">
      <c r="A6" s="9" t="s">
        <v>98</v>
      </c>
      <c r="B6" s="9" t="s">
        <v>58</v>
      </c>
      <c r="C6" s="9" t="s">
        <v>59</v>
      </c>
      <c r="D6" s="9">
        <v>31380123</v>
      </c>
      <c r="E6" s="9" t="s">
        <v>60</v>
      </c>
      <c r="F6" s="10">
        <v>2296</v>
      </c>
      <c r="G6" s="11">
        <v>46037</v>
      </c>
      <c r="H6" s="9" t="s">
        <v>13</v>
      </c>
      <c r="I6" s="9" t="s">
        <v>14</v>
      </c>
      <c r="J6" s="9"/>
    </row>
    <row r="7" spans="1:11" ht="25.5" x14ac:dyDescent="0.2">
      <c r="A7" s="9" t="s">
        <v>120</v>
      </c>
      <c r="B7" s="9" t="s">
        <v>53</v>
      </c>
      <c r="C7" s="9" t="s">
        <v>54</v>
      </c>
      <c r="D7" s="9">
        <v>50779524</v>
      </c>
      <c r="E7" s="9" t="s">
        <v>55</v>
      </c>
      <c r="F7" s="10">
        <v>1600</v>
      </c>
      <c r="G7" s="11">
        <v>46038</v>
      </c>
      <c r="H7" s="9" t="s">
        <v>13</v>
      </c>
      <c r="I7" s="9" t="s">
        <v>14</v>
      </c>
      <c r="J7" s="9"/>
    </row>
    <row r="8" spans="1:11" ht="25.5" x14ac:dyDescent="0.2">
      <c r="A8" s="9" t="s">
        <v>121</v>
      </c>
      <c r="B8" s="9" t="s">
        <v>70</v>
      </c>
      <c r="C8" s="9" t="s">
        <v>71</v>
      </c>
      <c r="D8" s="9">
        <v>17371066</v>
      </c>
      <c r="E8" s="9" t="s">
        <v>55</v>
      </c>
      <c r="F8" s="10">
        <v>1120</v>
      </c>
      <c r="G8" s="11">
        <v>46038</v>
      </c>
      <c r="H8" s="9" t="s">
        <v>13</v>
      </c>
      <c r="I8" s="9" t="s">
        <v>14</v>
      </c>
      <c r="J8" s="9"/>
    </row>
    <row r="9" spans="1:11" ht="38.25" x14ac:dyDescent="0.2">
      <c r="A9" s="9" t="s">
        <v>122</v>
      </c>
      <c r="B9" s="9" t="s">
        <v>65</v>
      </c>
      <c r="C9" s="9" t="s">
        <v>66</v>
      </c>
      <c r="D9" s="9">
        <v>47181451</v>
      </c>
      <c r="E9" s="9" t="s">
        <v>55</v>
      </c>
      <c r="F9" s="10">
        <v>1120</v>
      </c>
      <c r="G9" s="11">
        <v>46038</v>
      </c>
      <c r="H9" s="9" t="s">
        <v>13</v>
      </c>
      <c r="I9" s="9" t="s">
        <v>14</v>
      </c>
      <c r="J9" s="9"/>
    </row>
    <row r="10" spans="1:11" ht="25.5" x14ac:dyDescent="0.2">
      <c r="A10" s="9" t="s">
        <v>123</v>
      </c>
      <c r="B10" s="9" t="s">
        <v>113</v>
      </c>
      <c r="C10" s="9" t="s">
        <v>124</v>
      </c>
      <c r="D10" s="9">
        <v>55694462</v>
      </c>
      <c r="E10" s="9" t="s">
        <v>55</v>
      </c>
      <c r="F10" s="10">
        <v>1120</v>
      </c>
      <c r="G10" s="11">
        <v>46038</v>
      </c>
      <c r="H10" s="9" t="s">
        <v>13</v>
      </c>
      <c r="I10" s="9" t="s">
        <v>14</v>
      </c>
      <c r="J10" s="9"/>
    </row>
    <row r="11" spans="1:11" ht="25.5" x14ac:dyDescent="0.2">
      <c r="A11" s="9" t="s">
        <v>125</v>
      </c>
      <c r="B11" s="9" t="s">
        <v>78</v>
      </c>
      <c r="C11" s="9" t="s">
        <v>79</v>
      </c>
      <c r="D11" s="9">
        <v>57229295</v>
      </c>
      <c r="E11" s="9" t="s">
        <v>55</v>
      </c>
      <c r="F11" s="10">
        <v>1280</v>
      </c>
      <c r="G11" s="11">
        <v>46038</v>
      </c>
      <c r="H11" s="9" t="s">
        <v>13</v>
      </c>
      <c r="I11" s="9" t="s">
        <v>14</v>
      </c>
      <c r="J11" s="9"/>
    </row>
    <row r="12" spans="1:11" ht="25.5" x14ac:dyDescent="0.2">
      <c r="A12" s="9" t="s">
        <v>126</v>
      </c>
      <c r="B12" s="9" t="s">
        <v>127</v>
      </c>
      <c r="C12" s="9" t="s">
        <v>128</v>
      </c>
      <c r="D12" s="9">
        <v>35970839</v>
      </c>
      <c r="E12" s="9" t="s">
        <v>55</v>
      </c>
      <c r="F12" s="10">
        <v>1120</v>
      </c>
      <c r="G12" s="11">
        <v>46038</v>
      </c>
      <c r="H12" s="9" t="s">
        <v>13</v>
      </c>
      <c r="I12" s="9" t="s">
        <v>14</v>
      </c>
      <c r="J12" s="9"/>
    </row>
    <row r="13" spans="1:11" ht="25.5" x14ac:dyDescent="0.2">
      <c r="A13" s="9" t="s">
        <v>129</v>
      </c>
      <c r="B13" s="9" t="s">
        <v>130</v>
      </c>
      <c r="C13" s="9" t="s">
        <v>131</v>
      </c>
      <c r="D13" s="9" t="s">
        <v>13</v>
      </c>
      <c r="E13" s="9" t="s">
        <v>55</v>
      </c>
      <c r="F13" s="10">
        <v>1120</v>
      </c>
      <c r="G13" s="11">
        <v>46038</v>
      </c>
      <c r="H13" s="9" t="s">
        <v>13</v>
      </c>
      <c r="I13" s="9" t="s">
        <v>14</v>
      </c>
      <c r="J13" s="9"/>
    </row>
    <row r="14" spans="1:11" ht="25.5" x14ac:dyDescent="0.2">
      <c r="A14" s="9" t="s">
        <v>132</v>
      </c>
      <c r="B14" s="9" t="s">
        <v>23</v>
      </c>
      <c r="C14" s="9" t="s">
        <v>24</v>
      </c>
      <c r="D14" s="9">
        <v>53669665</v>
      </c>
      <c r="E14" s="9" t="s">
        <v>22</v>
      </c>
      <c r="F14" s="10">
        <v>312</v>
      </c>
      <c r="G14" s="11">
        <v>46042</v>
      </c>
      <c r="H14" s="9" t="s">
        <v>13</v>
      </c>
      <c r="I14" s="9" t="s">
        <v>14</v>
      </c>
      <c r="J14" s="9"/>
    </row>
    <row r="15" spans="1:11" ht="25.5" x14ac:dyDescent="0.2">
      <c r="A15" s="9" t="s">
        <v>133</v>
      </c>
      <c r="B15" s="9" t="s">
        <v>56</v>
      </c>
      <c r="C15" s="9" t="s">
        <v>57</v>
      </c>
      <c r="D15" s="9">
        <v>41636783</v>
      </c>
      <c r="E15" s="9" t="s">
        <v>55</v>
      </c>
      <c r="F15" s="10">
        <v>775</v>
      </c>
      <c r="G15" s="11">
        <v>46042</v>
      </c>
      <c r="H15" s="9" t="s">
        <v>13</v>
      </c>
      <c r="I15" s="9" t="s">
        <v>14</v>
      </c>
      <c r="J15" s="9"/>
    </row>
    <row r="16" spans="1:11" ht="25.5" x14ac:dyDescent="0.2">
      <c r="A16" s="9" t="s">
        <v>134</v>
      </c>
      <c r="B16" s="9" t="s">
        <v>53</v>
      </c>
      <c r="C16" s="9" t="s">
        <v>54</v>
      </c>
      <c r="D16" s="9">
        <v>50779524</v>
      </c>
      <c r="E16" s="9" t="s">
        <v>55</v>
      </c>
      <c r="F16" s="10">
        <v>727</v>
      </c>
      <c r="G16" s="11">
        <v>46042</v>
      </c>
      <c r="H16" s="9" t="s">
        <v>13</v>
      </c>
      <c r="I16" s="9" t="s">
        <v>14</v>
      </c>
      <c r="J16" s="9"/>
    </row>
    <row r="17" spans="1:10" ht="25.5" x14ac:dyDescent="0.2">
      <c r="A17" s="9" t="s">
        <v>116</v>
      </c>
      <c r="B17" s="9" t="s">
        <v>76</v>
      </c>
      <c r="C17" s="9" t="s">
        <v>77</v>
      </c>
      <c r="D17" s="9">
        <v>36716375</v>
      </c>
      <c r="E17" s="9" t="s">
        <v>22</v>
      </c>
      <c r="F17" s="10">
        <v>336</v>
      </c>
      <c r="G17" s="11">
        <v>46042</v>
      </c>
      <c r="H17" s="9" t="s">
        <v>13</v>
      </c>
      <c r="I17" s="9" t="s">
        <v>14</v>
      </c>
      <c r="J17" s="9"/>
    </row>
    <row r="18" spans="1:10" ht="25.5" x14ac:dyDescent="0.2">
      <c r="A18" s="9" t="s">
        <v>137</v>
      </c>
      <c r="B18" s="9" t="s">
        <v>138</v>
      </c>
      <c r="C18" s="9" t="s">
        <v>139</v>
      </c>
      <c r="D18" s="9">
        <v>54063035</v>
      </c>
      <c r="E18" s="9" t="s">
        <v>55</v>
      </c>
      <c r="F18" s="10">
        <v>1120</v>
      </c>
      <c r="G18" s="11">
        <v>46043</v>
      </c>
      <c r="H18" s="9" t="s">
        <v>13</v>
      </c>
      <c r="I18" s="9" t="s">
        <v>14</v>
      </c>
      <c r="J18" s="9"/>
    </row>
    <row r="19" spans="1:10" ht="25.5" x14ac:dyDescent="0.2">
      <c r="A19" s="9" t="s">
        <v>140</v>
      </c>
      <c r="B19" s="9" t="s">
        <v>141</v>
      </c>
      <c r="C19" s="9" t="s">
        <v>142</v>
      </c>
      <c r="D19" s="9">
        <v>41636783</v>
      </c>
      <c r="E19" s="9" t="s">
        <v>55</v>
      </c>
      <c r="F19" s="10">
        <v>630.08130081300817</v>
      </c>
      <c r="G19" s="11">
        <v>46045</v>
      </c>
      <c r="H19" s="9" t="s">
        <v>13</v>
      </c>
      <c r="I19" s="9" t="s">
        <v>14</v>
      </c>
      <c r="J19" s="9"/>
    </row>
    <row r="20" spans="1:10" ht="25.5" x14ac:dyDescent="0.2">
      <c r="A20" s="9" t="s">
        <v>143</v>
      </c>
      <c r="B20" s="9" t="s">
        <v>23</v>
      </c>
      <c r="C20" s="9" t="s">
        <v>24</v>
      </c>
      <c r="D20" s="9">
        <v>53669665</v>
      </c>
      <c r="E20" s="9" t="s">
        <v>22</v>
      </c>
      <c r="F20" s="10">
        <v>780</v>
      </c>
      <c r="G20" s="11">
        <v>46045</v>
      </c>
      <c r="H20" s="9" t="s">
        <v>13</v>
      </c>
      <c r="I20" s="9" t="s">
        <v>14</v>
      </c>
      <c r="J20" s="9"/>
    </row>
    <row r="21" spans="1:10" ht="25.5" x14ac:dyDescent="0.2">
      <c r="A21" s="9" t="s">
        <v>144</v>
      </c>
      <c r="B21" s="9" t="s">
        <v>68</v>
      </c>
      <c r="C21" s="9" t="s">
        <v>69</v>
      </c>
      <c r="D21" s="9">
        <v>36212466</v>
      </c>
      <c r="E21" s="9" t="s">
        <v>50</v>
      </c>
      <c r="F21" s="10">
        <v>29.1869918699187</v>
      </c>
      <c r="G21" s="11">
        <v>46048</v>
      </c>
      <c r="H21" s="9" t="s">
        <v>13</v>
      </c>
      <c r="I21" s="9" t="s">
        <v>14</v>
      </c>
      <c r="J21" s="9"/>
    </row>
    <row r="22" spans="1:10" ht="25.5" x14ac:dyDescent="0.2">
      <c r="A22" s="9" t="s">
        <v>145</v>
      </c>
      <c r="B22" s="9" t="s">
        <v>146</v>
      </c>
      <c r="C22" s="9" t="s">
        <v>147</v>
      </c>
      <c r="D22" s="9">
        <v>36562939</v>
      </c>
      <c r="E22" s="9" t="s">
        <v>50</v>
      </c>
      <c r="F22" s="10">
        <v>32.983739837398375</v>
      </c>
      <c r="G22" s="11">
        <v>46048</v>
      </c>
      <c r="H22" s="9" t="s">
        <v>13</v>
      </c>
      <c r="I22" s="9" t="s">
        <v>14</v>
      </c>
      <c r="J22" s="9"/>
    </row>
    <row r="23" spans="1:10" ht="25.5" x14ac:dyDescent="0.2">
      <c r="A23" s="9" t="s">
        <v>148</v>
      </c>
      <c r="B23" s="9" t="s">
        <v>149</v>
      </c>
      <c r="C23" s="9" t="s">
        <v>150</v>
      </c>
      <c r="D23" s="9">
        <v>47881704</v>
      </c>
      <c r="E23" s="9" t="s">
        <v>50</v>
      </c>
      <c r="F23" s="10">
        <v>39.918699186991873</v>
      </c>
      <c r="G23" s="11">
        <v>46048</v>
      </c>
      <c r="H23" s="9" t="s">
        <v>13</v>
      </c>
      <c r="I23" s="9" t="s">
        <v>14</v>
      </c>
      <c r="J23" s="9"/>
    </row>
    <row r="24" spans="1:10" ht="25.5" x14ac:dyDescent="0.2">
      <c r="A24" s="9" t="s">
        <v>151</v>
      </c>
      <c r="B24" s="9" t="s">
        <v>152</v>
      </c>
      <c r="C24" s="9" t="s">
        <v>153</v>
      </c>
      <c r="D24" s="9">
        <v>44195591</v>
      </c>
      <c r="E24" s="9" t="s">
        <v>50</v>
      </c>
      <c r="F24" s="10">
        <v>74.902439024390247</v>
      </c>
      <c r="G24" s="11">
        <v>46056</v>
      </c>
      <c r="H24" s="9" t="s">
        <v>13</v>
      </c>
      <c r="I24" s="9" t="s">
        <v>14</v>
      </c>
      <c r="J24" s="9"/>
    </row>
    <row r="25" spans="1:10" ht="25.5" x14ac:dyDescent="0.2">
      <c r="A25" s="9" t="s">
        <v>154</v>
      </c>
      <c r="B25" s="9" t="s">
        <v>51</v>
      </c>
      <c r="C25" s="9" t="s">
        <v>52</v>
      </c>
      <c r="D25" s="9">
        <v>31597459</v>
      </c>
      <c r="E25" s="9" t="s">
        <v>22</v>
      </c>
      <c r="F25" s="10">
        <v>336</v>
      </c>
      <c r="G25" s="11">
        <v>46058</v>
      </c>
      <c r="H25" s="9" t="s">
        <v>13</v>
      </c>
      <c r="I25" s="9" t="s">
        <v>14</v>
      </c>
      <c r="J25" s="9"/>
    </row>
    <row r="26" spans="1:10" ht="25.5" x14ac:dyDescent="0.2">
      <c r="A26" s="9" t="s">
        <v>155</v>
      </c>
      <c r="B26" s="9" t="s">
        <v>51</v>
      </c>
      <c r="C26" s="9" t="s">
        <v>52</v>
      </c>
      <c r="D26" s="9">
        <v>31597459</v>
      </c>
      <c r="E26" s="9" t="s">
        <v>22</v>
      </c>
      <c r="F26" s="10">
        <v>336</v>
      </c>
      <c r="G26" s="11">
        <v>46058</v>
      </c>
      <c r="H26" s="9" t="s">
        <v>13</v>
      </c>
      <c r="I26" s="9" t="s">
        <v>14</v>
      </c>
      <c r="J26" s="9"/>
    </row>
    <row r="27" spans="1:10" ht="25.5" x14ac:dyDescent="0.2">
      <c r="A27" s="9" t="s">
        <v>156</v>
      </c>
      <c r="B27" s="9" t="s">
        <v>56</v>
      </c>
      <c r="C27" s="9" t="s">
        <v>57</v>
      </c>
      <c r="D27" s="9">
        <v>41636783</v>
      </c>
      <c r="E27" s="9" t="s">
        <v>55</v>
      </c>
      <c r="F27" s="10">
        <v>1440</v>
      </c>
      <c r="G27" s="11">
        <v>46058</v>
      </c>
      <c r="H27" s="9" t="s">
        <v>13</v>
      </c>
      <c r="I27" s="9" t="s">
        <v>14</v>
      </c>
      <c r="J27" s="9"/>
    </row>
    <row r="28" spans="1:10" ht="25.5" x14ac:dyDescent="0.2">
      <c r="A28" s="9" t="s">
        <v>157</v>
      </c>
      <c r="B28" s="9" t="s">
        <v>53</v>
      </c>
      <c r="C28" s="9" t="s">
        <v>54</v>
      </c>
      <c r="D28" s="9">
        <v>50779524</v>
      </c>
      <c r="E28" s="9" t="s">
        <v>55</v>
      </c>
      <c r="F28" s="10">
        <v>1440</v>
      </c>
      <c r="G28" s="11">
        <v>46058</v>
      </c>
      <c r="H28" s="9" t="s">
        <v>13</v>
      </c>
      <c r="I28" s="9" t="s">
        <v>14</v>
      </c>
      <c r="J28" s="9"/>
    </row>
    <row r="29" spans="1:10" ht="25.5" x14ac:dyDescent="0.2">
      <c r="A29" s="9" t="s">
        <v>158</v>
      </c>
      <c r="B29" s="9" t="s">
        <v>141</v>
      </c>
      <c r="C29" s="9" t="s">
        <v>142</v>
      </c>
      <c r="D29" s="9">
        <v>41636783</v>
      </c>
      <c r="E29" s="9" t="s">
        <v>55</v>
      </c>
      <c r="F29" s="10">
        <v>831.70731707317077</v>
      </c>
      <c r="G29" s="11">
        <v>46058</v>
      </c>
      <c r="H29" s="9" t="s">
        <v>13</v>
      </c>
      <c r="I29" s="9" t="s">
        <v>14</v>
      </c>
      <c r="J29" s="9"/>
    </row>
    <row r="30" spans="1:10" ht="25.5" x14ac:dyDescent="0.2">
      <c r="A30" s="9" t="s">
        <v>159</v>
      </c>
      <c r="B30" s="9" t="s">
        <v>58</v>
      </c>
      <c r="C30" s="9" t="s">
        <v>59</v>
      </c>
      <c r="D30" s="9">
        <v>31380123</v>
      </c>
      <c r="E30" s="9" t="s">
        <v>60</v>
      </c>
      <c r="F30" s="10">
        <v>510</v>
      </c>
      <c r="G30" s="11">
        <v>46058</v>
      </c>
      <c r="H30" s="9" t="s">
        <v>13</v>
      </c>
      <c r="I30" s="9" t="s">
        <v>14</v>
      </c>
      <c r="J30" s="9"/>
    </row>
    <row r="31" spans="1:10" ht="25.5" x14ac:dyDescent="0.2">
      <c r="A31" s="9" t="s">
        <v>160</v>
      </c>
      <c r="B31" s="9" t="s">
        <v>51</v>
      </c>
      <c r="C31" s="9" t="s">
        <v>52</v>
      </c>
      <c r="D31" s="9">
        <v>31597459</v>
      </c>
      <c r="E31" s="9" t="s">
        <v>22</v>
      </c>
      <c r="F31" s="10">
        <v>448</v>
      </c>
      <c r="G31" s="11">
        <v>46062</v>
      </c>
      <c r="H31" s="9" t="s">
        <v>13</v>
      </c>
      <c r="I31" s="9" t="s">
        <v>14</v>
      </c>
      <c r="J31" s="9"/>
    </row>
    <row r="32" spans="1:10" ht="38.25" x14ac:dyDescent="0.2">
      <c r="A32" s="9" t="s">
        <v>161</v>
      </c>
      <c r="B32" s="9" t="s">
        <v>162</v>
      </c>
      <c r="C32" s="9" t="s">
        <v>163</v>
      </c>
      <c r="D32" s="9">
        <v>35715782</v>
      </c>
      <c r="E32" s="9" t="s">
        <v>31</v>
      </c>
      <c r="F32" s="10">
        <v>537.6</v>
      </c>
      <c r="G32" s="11">
        <v>46062</v>
      </c>
      <c r="H32" s="9" t="s">
        <v>13</v>
      </c>
      <c r="I32" s="9" t="s">
        <v>14</v>
      </c>
      <c r="J32" s="9"/>
    </row>
    <row r="33" spans="1:10" ht="25.5" x14ac:dyDescent="0.2">
      <c r="A33" s="9" t="s">
        <v>164</v>
      </c>
      <c r="B33" s="9" t="s">
        <v>165</v>
      </c>
      <c r="C33" s="9" t="s">
        <v>166</v>
      </c>
      <c r="D33" s="9">
        <v>50420224</v>
      </c>
      <c r="E33" s="9" t="s">
        <v>22</v>
      </c>
      <c r="F33" s="10">
        <v>336</v>
      </c>
      <c r="G33" s="11">
        <v>46069</v>
      </c>
      <c r="H33" s="9" t="s">
        <v>13</v>
      </c>
      <c r="I33" s="9" t="s">
        <v>14</v>
      </c>
      <c r="J33" s="9"/>
    </row>
    <row r="34" spans="1:10" ht="25.5" x14ac:dyDescent="0.2">
      <c r="A34" s="9" t="s">
        <v>167</v>
      </c>
      <c r="B34" s="9" t="s">
        <v>168</v>
      </c>
      <c r="C34" s="9" t="s">
        <v>169</v>
      </c>
      <c r="D34" s="9">
        <v>55197809</v>
      </c>
      <c r="E34" s="9" t="s">
        <v>22</v>
      </c>
      <c r="F34" s="10">
        <v>336</v>
      </c>
      <c r="G34" s="11">
        <v>46070</v>
      </c>
      <c r="H34" s="9" t="s">
        <v>13</v>
      </c>
      <c r="I34" s="9" t="s">
        <v>14</v>
      </c>
      <c r="J34" s="9"/>
    </row>
    <row r="35" spans="1:10" ht="25.5" x14ac:dyDescent="0.2">
      <c r="A35" s="9" t="s">
        <v>170</v>
      </c>
      <c r="B35" s="9" t="s">
        <v>58</v>
      </c>
      <c r="C35" s="9" t="s">
        <v>59</v>
      </c>
      <c r="D35" s="9">
        <v>31380123</v>
      </c>
      <c r="E35" s="9" t="s">
        <v>60</v>
      </c>
      <c r="F35" s="10">
        <v>556</v>
      </c>
      <c r="G35" s="11">
        <v>46072</v>
      </c>
      <c r="H35" s="9" t="s">
        <v>13</v>
      </c>
      <c r="I35" s="9" t="s">
        <v>14</v>
      </c>
      <c r="J35" s="9"/>
    </row>
  </sheetData>
  <sheetProtection algorithmName="SHA-512" hashValue="W3/RMTjeplww6NfoFI8ZIbqt2KvVyI5xvdls0msT3+eAVss1IPdQWgJHEqniLZtst7RAjMUPB1CY2fF/dyddSA==" saltValue="m+/0vdLvner3HG+OsNZY8g==" spinCount="100000" sheet="1" selectLockedCells="1" selectUnlockedCells="1"/>
  <phoneticPr fontId="0" type="noConversion"/>
  <pageMargins left="0.39" right="0.34" top="0.54" bottom="0.46" header="0.31496062992125984" footer="0.31496062992125984"/>
  <pageSetup paperSize="9" scale="67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K96"/>
  <sheetViews>
    <sheetView tabSelected="1" workbookViewId="0">
      <pane ySplit="2" topLeftCell="A78" activePane="bottomLeft" state="frozen"/>
      <selection pane="bottomLeft" activeCell="J106" sqref="J106"/>
    </sheetView>
  </sheetViews>
  <sheetFormatPr defaultColWidth="9.140625" defaultRowHeight="12.75" x14ac:dyDescent="0.2"/>
  <cols>
    <col min="1" max="1" width="12.85546875" style="1" customWidth="1"/>
    <col min="2" max="2" width="27" style="1" customWidth="1"/>
    <col min="3" max="3" width="31" style="1" customWidth="1"/>
    <col min="4" max="4" width="14.42578125" style="1" customWidth="1"/>
    <col min="5" max="5" width="34.85546875" style="1" customWidth="1"/>
    <col min="6" max="6" width="16.140625" style="1" customWidth="1"/>
    <col min="7" max="7" width="13.7109375" style="1" customWidth="1"/>
    <col min="8" max="8" width="22.28515625" style="4" customWidth="1"/>
    <col min="9" max="9" width="16.140625" style="4" customWidth="1"/>
    <col min="10" max="10" width="16.140625" style="1" customWidth="1"/>
    <col min="11" max="11" width="11.42578125" style="5" bestFit="1" customWidth="1"/>
    <col min="12" max="16384" width="9.140625" style="1"/>
  </cols>
  <sheetData>
    <row r="1" spans="1:11" ht="23.45" customHeight="1" x14ac:dyDescent="0.25">
      <c r="A1" s="3" t="s">
        <v>136</v>
      </c>
    </row>
    <row r="2" spans="1:11" s="2" customFormat="1" ht="38.25" x14ac:dyDescent="0.2">
      <c r="A2" s="7" t="s">
        <v>9</v>
      </c>
      <c r="B2" s="7" t="s">
        <v>0</v>
      </c>
      <c r="C2" s="7" t="s">
        <v>3</v>
      </c>
      <c r="D2" s="7" t="s">
        <v>1</v>
      </c>
      <c r="E2" s="7" t="s">
        <v>10</v>
      </c>
      <c r="F2" s="8" t="s">
        <v>12</v>
      </c>
      <c r="G2" s="7" t="s">
        <v>11</v>
      </c>
      <c r="H2" s="7" t="s">
        <v>7</v>
      </c>
      <c r="I2" s="7" t="s">
        <v>4</v>
      </c>
      <c r="J2" s="7" t="s">
        <v>2</v>
      </c>
      <c r="K2" s="6"/>
    </row>
    <row r="3" spans="1:11" ht="25.5" x14ac:dyDescent="0.2">
      <c r="A3" s="12" t="s">
        <v>80</v>
      </c>
      <c r="B3" s="12" t="s">
        <v>42</v>
      </c>
      <c r="C3" s="12" t="s">
        <v>43</v>
      </c>
      <c r="D3" s="12">
        <v>47259116</v>
      </c>
      <c r="E3" s="12" t="s">
        <v>44</v>
      </c>
      <c r="F3" s="13">
        <v>579.06504065040656</v>
      </c>
      <c r="G3" s="14">
        <v>46024</v>
      </c>
      <c r="H3" s="12" t="s">
        <v>45</v>
      </c>
      <c r="I3" s="12" t="s">
        <v>13</v>
      </c>
      <c r="J3" s="12"/>
    </row>
    <row r="4" spans="1:11" ht="25.5" x14ac:dyDescent="0.2">
      <c r="A4" s="12" t="s">
        <v>81</v>
      </c>
      <c r="B4" s="12" t="s">
        <v>72</v>
      </c>
      <c r="C4" s="12" t="s">
        <v>73</v>
      </c>
      <c r="D4" s="12">
        <v>35915404</v>
      </c>
      <c r="E4" s="12" t="s">
        <v>74</v>
      </c>
      <c r="F4" s="13">
        <v>709.7560975609756</v>
      </c>
      <c r="G4" s="14">
        <v>46028</v>
      </c>
      <c r="H4" s="12" t="s">
        <v>75</v>
      </c>
      <c r="I4" s="12" t="s">
        <v>13</v>
      </c>
      <c r="J4" s="12"/>
    </row>
    <row r="5" spans="1:11" ht="25.5" x14ac:dyDescent="0.2">
      <c r="A5" s="12" t="s">
        <v>82</v>
      </c>
      <c r="B5" s="12" t="s">
        <v>15</v>
      </c>
      <c r="C5" s="12" t="s">
        <v>16</v>
      </c>
      <c r="D5" s="12">
        <v>35680202</v>
      </c>
      <c r="E5" s="12" t="s">
        <v>17</v>
      </c>
      <c r="F5" s="13">
        <v>450</v>
      </c>
      <c r="G5" s="14">
        <v>46029</v>
      </c>
      <c r="H5" s="12" t="s">
        <v>18</v>
      </c>
      <c r="I5" s="12" t="s">
        <v>13</v>
      </c>
      <c r="J5" s="12"/>
    </row>
    <row r="6" spans="1:11" ht="38.25" x14ac:dyDescent="0.2">
      <c r="A6" s="12" t="s">
        <v>83</v>
      </c>
      <c r="B6" s="12" t="s">
        <v>84</v>
      </c>
      <c r="C6" s="12" t="s">
        <v>85</v>
      </c>
      <c r="D6" s="12">
        <f>IF('[1]Došlé fa.'!$S8=0,"",'[1]Došlé fa.'!$S8)</f>
        <v>9429052515484</v>
      </c>
      <c r="E6" s="12" t="s">
        <v>49</v>
      </c>
      <c r="F6" s="13">
        <v>14248</v>
      </c>
      <c r="G6" s="14">
        <v>46030</v>
      </c>
      <c r="H6" s="12" t="s">
        <v>13</v>
      </c>
      <c r="I6" s="12" t="s">
        <v>13</v>
      </c>
      <c r="J6" s="12"/>
    </row>
    <row r="7" spans="1:11" ht="25.5" x14ac:dyDescent="0.2">
      <c r="A7" s="12" t="s">
        <v>86</v>
      </c>
      <c r="B7" s="12" t="s">
        <v>38</v>
      </c>
      <c r="C7" s="12" t="s">
        <v>39</v>
      </c>
      <c r="D7" s="12">
        <v>36237337</v>
      </c>
      <c r="E7" s="12" t="s">
        <v>87</v>
      </c>
      <c r="F7" s="13">
        <v>135</v>
      </c>
      <c r="G7" s="14">
        <v>46031</v>
      </c>
      <c r="H7" s="12" t="s">
        <v>13</v>
      </c>
      <c r="I7" s="12" t="s">
        <v>13</v>
      </c>
      <c r="J7" s="12"/>
    </row>
    <row r="8" spans="1:11" ht="25.5" x14ac:dyDescent="0.2">
      <c r="A8" s="12" t="s">
        <v>88</v>
      </c>
      <c r="B8" s="12" t="s">
        <v>19</v>
      </c>
      <c r="C8" s="12" t="s">
        <v>20</v>
      </c>
      <c r="D8" s="12">
        <v>35928905</v>
      </c>
      <c r="E8" s="12" t="s">
        <v>21</v>
      </c>
      <c r="F8" s="13">
        <v>123.80952380952381</v>
      </c>
      <c r="G8" s="14">
        <v>46034</v>
      </c>
      <c r="H8" s="12" t="s">
        <v>13</v>
      </c>
      <c r="I8" s="12" t="s">
        <v>13</v>
      </c>
      <c r="J8" s="12"/>
    </row>
    <row r="9" spans="1:11" ht="25.5" x14ac:dyDescent="0.2">
      <c r="A9" s="12" t="s">
        <v>89</v>
      </c>
      <c r="B9" s="12" t="s">
        <v>19</v>
      </c>
      <c r="C9" s="12" t="s">
        <v>20</v>
      </c>
      <c r="D9" s="12">
        <v>35928905</v>
      </c>
      <c r="E9" s="12" t="s">
        <v>21</v>
      </c>
      <c r="F9" s="13">
        <v>242.85714285714283</v>
      </c>
      <c r="G9" s="14">
        <v>46034</v>
      </c>
      <c r="H9" s="12" t="s">
        <v>13</v>
      </c>
      <c r="I9" s="12" t="s">
        <v>13</v>
      </c>
      <c r="J9" s="12"/>
    </row>
    <row r="10" spans="1:11" ht="25.5" x14ac:dyDescent="0.2">
      <c r="A10" s="12" t="s">
        <v>90</v>
      </c>
      <c r="B10" s="12" t="s">
        <v>68</v>
      </c>
      <c r="C10" s="12" t="s">
        <v>69</v>
      </c>
      <c r="D10" s="12">
        <v>36212466</v>
      </c>
      <c r="E10" s="12" t="s">
        <v>50</v>
      </c>
      <c r="F10" s="13">
        <v>6147.3089430894306</v>
      </c>
      <c r="G10" s="14">
        <v>46035</v>
      </c>
      <c r="H10" s="12" t="s">
        <v>13</v>
      </c>
      <c r="I10" s="12" t="s">
        <v>91</v>
      </c>
      <c r="J10" s="12"/>
    </row>
    <row r="11" spans="1:11" ht="25.5" x14ac:dyDescent="0.2">
      <c r="A11" s="12" t="s">
        <v>92</v>
      </c>
      <c r="B11" s="12" t="s">
        <v>19</v>
      </c>
      <c r="C11" s="12" t="s">
        <v>20</v>
      </c>
      <c r="D11" s="12">
        <v>35928905</v>
      </c>
      <c r="E11" s="12" t="s">
        <v>21</v>
      </c>
      <c r="F11" s="13">
        <v>61.904761904761905</v>
      </c>
      <c r="G11" s="14">
        <v>46035</v>
      </c>
      <c r="H11" s="12" t="s">
        <v>13</v>
      </c>
      <c r="I11" s="12" t="s">
        <v>13</v>
      </c>
      <c r="J11" s="12"/>
    </row>
    <row r="12" spans="1:11" ht="25.5" x14ac:dyDescent="0.2">
      <c r="A12" s="12" t="s">
        <v>93</v>
      </c>
      <c r="B12" s="12" t="s">
        <v>25</v>
      </c>
      <c r="C12" s="12" t="s">
        <v>26</v>
      </c>
      <c r="D12" s="12">
        <v>51805472</v>
      </c>
      <c r="E12" s="12" t="s">
        <v>21</v>
      </c>
      <c r="F12" s="13">
        <v>117.14285714285714</v>
      </c>
      <c r="G12" s="14">
        <v>46035</v>
      </c>
      <c r="H12" s="12" t="s">
        <v>13</v>
      </c>
      <c r="I12" s="12" t="s">
        <v>13</v>
      </c>
      <c r="J12" s="12"/>
    </row>
    <row r="13" spans="1:11" ht="25.5" x14ac:dyDescent="0.2">
      <c r="A13" s="12" t="s">
        <v>94</v>
      </c>
      <c r="B13" s="12" t="s">
        <v>46</v>
      </c>
      <c r="C13" s="12" t="s">
        <v>47</v>
      </c>
      <c r="D13" s="12">
        <v>36631124</v>
      </c>
      <c r="E13" s="12" t="s">
        <v>48</v>
      </c>
      <c r="F13" s="13">
        <v>500</v>
      </c>
      <c r="G13" s="14">
        <v>46037</v>
      </c>
      <c r="H13" s="12" t="s">
        <v>13</v>
      </c>
      <c r="I13" s="12" t="s">
        <v>13</v>
      </c>
      <c r="J13" s="12"/>
    </row>
    <row r="14" spans="1:11" ht="25.5" x14ac:dyDescent="0.2">
      <c r="A14" s="12" t="s">
        <v>95</v>
      </c>
      <c r="B14" s="12" t="s">
        <v>61</v>
      </c>
      <c r="C14" s="12" t="s">
        <v>62</v>
      </c>
      <c r="D14" s="12">
        <v>45956316</v>
      </c>
      <c r="E14" s="12" t="s">
        <v>21</v>
      </c>
      <c r="F14" s="13">
        <v>187.31428571428572</v>
      </c>
      <c r="G14" s="14">
        <v>46037</v>
      </c>
      <c r="H14" s="12" t="s">
        <v>13</v>
      </c>
      <c r="I14" s="12" t="s">
        <v>13</v>
      </c>
      <c r="J14" s="12"/>
    </row>
    <row r="15" spans="1:11" ht="25.5" x14ac:dyDescent="0.2">
      <c r="A15" s="12" t="s">
        <v>96</v>
      </c>
      <c r="B15" s="12" t="s">
        <v>61</v>
      </c>
      <c r="C15" s="12" t="s">
        <v>62</v>
      </c>
      <c r="D15" s="12">
        <v>45956316</v>
      </c>
      <c r="E15" s="12" t="s">
        <v>21</v>
      </c>
      <c r="F15" s="13">
        <v>9</v>
      </c>
      <c r="G15" s="14">
        <v>46037</v>
      </c>
      <c r="H15" s="12" t="s">
        <v>13</v>
      </c>
      <c r="I15" s="12" t="s">
        <v>13</v>
      </c>
      <c r="J15" s="12"/>
    </row>
    <row r="16" spans="1:11" ht="25.5" x14ac:dyDescent="0.2">
      <c r="A16" s="12" t="s">
        <v>97</v>
      </c>
      <c r="B16" s="12" t="s">
        <v>58</v>
      </c>
      <c r="C16" s="12" t="s">
        <v>59</v>
      </c>
      <c r="D16" s="12">
        <v>31380123</v>
      </c>
      <c r="E16" s="12" t="s">
        <v>60</v>
      </c>
      <c r="F16" s="13">
        <v>2296</v>
      </c>
      <c r="G16" s="14">
        <v>46038</v>
      </c>
      <c r="H16" s="12" t="s">
        <v>13</v>
      </c>
      <c r="I16" s="12" t="s">
        <v>98</v>
      </c>
      <c r="J16" s="12"/>
    </row>
    <row r="17" spans="1:10" ht="38.25" x14ac:dyDescent="0.2">
      <c r="A17" s="12" t="s">
        <v>99</v>
      </c>
      <c r="B17" s="12" t="s">
        <v>32</v>
      </c>
      <c r="C17" s="12" t="s">
        <v>33</v>
      </c>
      <c r="D17" s="12">
        <v>35708182</v>
      </c>
      <c r="E17" s="12" t="s">
        <v>34</v>
      </c>
      <c r="F17" s="13">
        <v>159.82113821138213</v>
      </c>
      <c r="G17" s="14">
        <v>46039</v>
      </c>
      <c r="H17" s="12" t="s">
        <v>13</v>
      </c>
      <c r="I17" s="12" t="s">
        <v>13</v>
      </c>
      <c r="J17" s="12"/>
    </row>
    <row r="18" spans="1:10" ht="25.5" x14ac:dyDescent="0.2">
      <c r="A18" s="12" t="s">
        <v>100</v>
      </c>
      <c r="B18" s="12" t="s">
        <v>63</v>
      </c>
      <c r="C18" s="12" t="s">
        <v>64</v>
      </c>
      <c r="D18" s="12">
        <v>505790070</v>
      </c>
      <c r="E18" s="12" t="s">
        <v>22</v>
      </c>
      <c r="F18" s="13">
        <v>932</v>
      </c>
      <c r="G18" s="14">
        <v>46040</v>
      </c>
      <c r="H18" s="12" t="s">
        <v>13</v>
      </c>
      <c r="I18" s="12" t="s">
        <v>13</v>
      </c>
      <c r="J18" s="12"/>
    </row>
    <row r="19" spans="1:10" ht="25.5" x14ac:dyDescent="0.2">
      <c r="A19" s="12" t="s">
        <v>101</v>
      </c>
      <c r="B19" s="12" t="s">
        <v>35</v>
      </c>
      <c r="C19" s="12" t="s">
        <v>36</v>
      </c>
      <c r="D19" s="12">
        <v>36224278</v>
      </c>
      <c r="E19" s="12" t="s">
        <v>37</v>
      </c>
      <c r="F19" s="13">
        <v>12600</v>
      </c>
      <c r="G19" s="14">
        <v>46041</v>
      </c>
      <c r="H19" s="12" t="s">
        <v>67</v>
      </c>
      <c r="I19" s="12" t="s">
        <v>13</v>
      </c>
      <c r="J19" s="12"/>
    </row>
    <row r="20" spans="1:10" ht="25.5" x14ac:dyDescent="0.2">
      <c r="A20" s="12" t="s">
        <v>102</v>
      </c>
      <c r="B20" s="12" t="s">
        <v>19</v>
      </c>
      <c r="C20" s="12" t="s">
        <v>20</v>
      </c>
      <c r="D20" s="12">
        <v>35928905</v>
      </c>
      <c r="E20" s="12" t="s">
        <v>21</v>
      </c>
      <c r="F20" s="13">
        <v>80.952380952380949</v>
      </c>
      <c r="G20" s="14">
        <v>46042</v>
      </c>
      <c r="H20" s="12" t="s">
        <v>13</v>
      </c>
      <c r="I20" s="12" t="s">
        <v>13</v>
      </c>
      <c r="J20" s="12"/>
    </row>
    <row r="21" spans="1:10" ht="25.5" x14ac:dyDescent="0.2">
      <c r="A21" s="12" t="s">
        <v>103</v>
      </c>
      <c r="B21" s="12" t="s">
        <v>19</v>
      </c>
      <c r="C21" s="12" t="s">
        <v>20</v>
      </c>
      <c r="D21" s="12">
        <v>35928905</v>
      </c>
      <c r="E21" s="12" t="s">
        <v>21</v>
      </c>
      <c r="F21" s="13">
        <v>61.904761904761905</v>
      </c>
      <c r="G21" s="14">
        <v>46042</v>
      </c>
      <c r="H21" s="12" t="s">
        <v>13</v>
      </c>
      <c r="I21" s="12" t="s">
        <v>13</v>
      </c>
      <c r="J21" s="12"/>
    </row>
    <row r="22" spans="1:10" ht="25.5" x14ac:dyDescent="0.2">
      <c r="A22" s="12" t="s">
        <v>104</v>
      </c>
      <c r="B22" s="12" t="s">
        <v>105</v>
      </c>
      <c r="C22" s="12" t="s">
        <v>106</v>
      </c>
      <c r="D22" s="12">
        <v>55589642</v>
      </c>
      <c r="E22" s="12" t="s">
        <v>31</v>
      </c>
      <c r="F22" s="13">
        <v>235.84</v>
      </c>
      <c r="G22" s="14">
        <v>46042</v>
      </c>
      <c r="H22" s="12" t="s">
        <v>13</v>
      </c>
      <c r="I22" s="12" t="s">
        <v>13</v>
      </c>
      <c r="J22" s="12"/>
    </row>
    <row r="23" spans="1:10" ht="25.5" x14ac:dyDescent="0.2">
      <c r="A23" s="12" t="s">
        <v>107</v>
      </c>
      <c r="B23" s="12" t="s">
        <v>38</v>
      </c>
      <c r="C23" s="12" t="s">
        <v>39</v>
      </c>
      <c r="D23" s="12">
        <v>36237337</v>
      </c>
      <c r="E23" s="12" t="s">
        <v>40</v>
      </c>
      <c r="F23" s="13">
        <v>1660.6016260162601</v>
      </c>
      <c r="G23" s="14">
        <v>46042</v>
      </c>
      <c r="H23" s="12" t="s">
        <v>41</v>
      </c>
      <c r="I23" s="12" t="s">
        <v>13</v>
      </c>
      <c r="J23" s="12"/>
    </row>
    <row r="24" spans="1:10" ht="25.5" x14ac:dyDescent="0.2">
      <c r="A24" s="12" t="s">
        <v>108</v>
      </c>
      <c r="B24" s="12" t="s">
        <v>27</v>
      </c>
      <c r="C24" s="12" t="s">
        <v>28</v>
      </c>
      <c r="D24" s="12">
        <v>36768936</v>
      </c>
      <c r="E24" s="12" t="s">
        <v>29</v>
      </c>
      <c r="F24" s="13">
        <v>270</v>
      </c>
      <c r="G24" s="14">
        <v>46042</v>
      </c>
      <c r="H24" s="12" t="s">
        <v>30</v>
      </c>
      <c r="I24" s="12" t="s">
        <v>13</v>
      </c>
      <c r="J24" s="12"/>
    </row>
    <row r="25" spans="1:10" ht="25.5" x14ac:dyDescent="0.2">
      <c r="A25" s="12" t="s">
        <v>109</v>
      </c>
      <c r="B25" s="12" t="s">
        <v>110</v>
      </c>
      <c r="C25" s="12" t="s">
        <v>111</v>
      </c>
      <c r="D25" s="12">
        <v>36609111</v>
      </c>
      <c r="E25" s="12" t="s">
        <v>21</v>
      </c>
      <c r="F25" s="13">
        <v>123.80952380952381</v>
      </c>
      <c r="G25" s="14">
        <v>46042</v>
      </c>
      <c r="H25" s="12" t="s">
        <v>13</v>
      </c>
      <c r="I25" s="12" t="s">
        <v>13</v>
      </c>
      <c r="J25" s="12"/>
    </row>
    <row r="26" spans="1:10" ht="25.5" x14ac:dyDescent="0.2">
      <c r="A26" s="12" t="s">
        <v>112</v>
      </c>
      <c r="B26" s="12" t="s">
        <v>113</v>
      </c>
      <c r="C26" s="12" t="s">
        <v>114</v>
      </c>
      <c r="D26" s="12">
        <v>55694462</v>
      </c>
      <c r="E26" s="12" t="s">
        <v>55</v>
      </c>
      <c r="F26" s="13">
        <v>320</v>
      </c>
      <c r="G26" s="14">
        <v>46043</v>
      </c>
      <c r="H26" s="12" t="s">
        <v>13</v>
      </c>
      <c r="I26" s="12" t="s">
        <v>13</v>
      </c>
      <c r="J26" s="12"/>
    </row>
    <row r="27" spans="1:10" ht="25.5" x14ac:dyDescent="0.2">
      <c r="A27" s="12" t="s">
        <v>115</v>
      </c>
      <c r="B27" s="12" t="s">
        <v>76</v>
      </c>
      <c r="C27" s="12" t="s">
        <v>77</v>
      </c>
      <c r="D27" s="12">
        <v>36716375</v>
      </c>
      <c r="E27" s="12" t="s">
        <v>22</v>
      </c>
      <c r="F27" s="13">
        <v>447.39837398373982</v>
      </c>
      <c r="G27" s="14">
        <v>46044</v>
      </c>
      <c r="H27" s="12" t="s">
        <v>13</v>
      </c>
      <c r="I27" s="12" t="s">
        <v>116</v>
      </c>
      <c r="J27" s="12"/>
    </row>
    <row r="28" spans="1:10" ht="38.25" x14ac:dyDescent="0.2">
      <c r="A28" s="12" t="s">
        <v>171</v>
      </c>
      <c r="B28" s="12" t="s">
        <v>172</v>
      </c>
      <c r="C28" s="12" t="s">
        <v>173</v>
      </c>
      <c r="D28" s="12">
        <v>35749105</v>
      </c>
      <c r="E28" s="12" t="s">
        <v>21</v>
      </c>
      <c r="F28" s="13">
        <v>181.25714285714284</v>
      </c>
      <c r="G28" s="14">
        <v>46047</v>
      </c>
      <c r="H28" s="12" t="s">
        <v>13</v>
      </c>
      <c r="I28" s="12" t="s">
        <v>13</v>
      </c>
      <c r="J28" s="12"/>
    </row>
    <row r="29" spans="1:10" ht="25.5" x14ac:dyDescent="0.2">
      <c r="A29" s="12" t="s">
        <v>174</v>
      </c>
      <c r="B29" s="12" t="s">
        <v>51</v>
      </c>
      <c r="C29" s="12" t="s">
        <v>52</v>
      </c>
      <c r="D29" s="12">
        <v>31597459</v>
      </c>
      <c r="E29" s="12" t="s">
        <v>22</v>
      </c>
      <c r="F29" s="13">
        <v>1147.8699186991871</v>
      </c>
      <c r="G29" s="14">
        <v>46048</v>
      </c>
      <c r="H29" s="12" t="s">
        <v>13</v>
      </c>
      <c r="I29" s="12" t="s">
        <v>118</v>
      </c>
      <c r="J29" s="12"/>
    </row>
    <row r="30" spans="1:10" ht="25.5" x14ac:dyDescent="0.2">
      <c r="A30" s="12" t="s">
        <v>175</v>
      </c>
      <c r="B30" s="12" t="s">
        <v>176</v>
      </c>
      <c r="C30" s="12" t="s">
        <v>177</v>
      </c>
      <c r="D30" s="12">
        <v>36731684</v>
      </c>
      <c r="E30" s="12" t="s">
        <v>50</v>
      </c>
      <c r="F30" s="13">
        <v>47.886178861788615</v>
      </c>
      <c r="G30" s="14">
        <v>46049</v>
      </c>
      <c r="H30" s="12" t="s">
        <v>13</v>
      </c>
      <c r="I30" s="12" t="s">
        <v>13</v>
      </c>
      <c r="J30" s="12"/>
    </row>
    <row r="31" spans="1:10" ht="25.5" x14ac:dyDescent="0.2">
      <c r="A31" s="12" t="s">
        <v>178</v>
      </c>
      <c r="B31" s="12" t="s">
        <v>179</v>
      </c>
      <c r="C31" s="12" t="s">
        <v>180</v>
      </c>
      <c r="D31" s="12">
        <v>31342876</v>
      </c>
      <c r="E31" s="12" t="s">
        <v>48</v>
      </c>
      <c r="F31" s="13">
        <v>67.64</v>
      </c>
      <c r="G31" s="14">
        <v>46049</v>
      </c>
      <c r="H31" s="12" t="s">
        <v>13</v>
      </c>
      <c r="I31" s="12" t="s">
        <v>13</v>
      </c>
      <c r="J31" s="12"/>
    </row>
    <row r="32" spans="1:10" ht="51" x14ac:dyDescent="0.2">
      <c r="A32" s="12" t="s">
        <v>181</v>
      </c>
      <c r="B32" s="12" t="s">
        <v>182</v>
      </c>
      <c r="C32" s="12" t="s">
        <v>183</v>
      </c>
      <c r="D32" s="12">
        <v>30810710</v>
      </c>
      <c r="E32" s="12" t="s">
        <v>184</v>
      </c>
      <c r="F32" s="13">
        <v>1.85</v>
      </c>
      <c r="G32" s="14">
        <v>46049</v>
      </c>
      <c r="H32" s="12" t="s">
        <v>185</v>
      </c>
      <c r="I32" s="12" t="s">
        <v>13</v>
      </c>
      <c r="J32" s="12"/>
    </row>
    <row r="33" spans="1:10" ht="51" x14ac:dyDescent="0.2">
      <c r="A33" s="12" t="s">
        <v>186</v>
      </c>
      <c r="B33" s="12" t="s">
        <v>182</v>
      </c>
      <c r="C33" s="12" t="s">
        <v>183</v>
      </c>
      <c r="D33" s="12">
        <v>30810710</v>
      </c>
      <c r="E33" s="12" t="s">
        <v>184</v>
      </c>
      <c r="F33" s="13">
        <v>20.85</v>
      </c>
      <c r="G33" s="14">
        <v>46049</v>
      </c>
      <c r="H33" s="12" t="s">
        <v>185</v>
      </c>
      <c r="I33" s="12" t="s">
        <v>13</v>
      </c>
      <c r="J33" s="12"/>
    </row>
    <row r="34" spans="1:10" ht="51" x14ac:dyDescent="0.2">
      <c r="A34" s="12" t="s">
        <v>187</v>
      </c>
      <c r="B34" s="12" t="s">
        <v>182</v>
      </c>
      <c r="C34" s="12" t="s">
        <v>183</v>
      </c>
      <c r="D34" s="12">
        <v>30810710</v>
      </c>
      <c r="E34" s="12" t="s">
        <v>184</v>
      </c>
      <c r="F34" s="13">
        <v>434.98</v>
      </c>
      <c r="G34" s="14">
        <v>46049</v>
      </c>
      <c r="H34" s="12" t="s">
        <v>185</v>
      </c>
      <c r="I34" s="12" t="s">
        <v>13</v>
      </c>
      <c r="J34" s="12"/>
    </row>
    <row r="35" spans="1:10" ht="51" x14ac:dyDescent="0.2">
      <c r="A35" s="12" t="s">
        <v>188</v>
      </c>
      <c r="B35" s="12" t="s">
        <v>182</v>
      </c>
      <c r="C35" s="12" t="s">
        <v>183</v>
      </c>
      <c r="D35" s="12">
        <v>30810710</v>
      </c>
      <c r="E35" s="12" t="s">
        <v>184</v>
      </c>
      <c r="F35" s="13">
        <v>3261.62</v>
      </c>
      <c r="G35" s="14">
        <v>46049</v>
      </c>
      <c r="H35" s="12" t="s">
        <v>185</v>
      </c>
      <c r="I35" s="12" t="s">
        <v>13</v>
      </c>
      <c r="J35" s="12"/>
    </row>
    <row r="36" spans="1:10" ht="51" x14ac:dyDescent="0.2">
      <c r="A36" s="12" t="s">
        <v>189</v>
      </c>
      <c r="B36" s="12" t="s">
        <v>182</v>
      </c>
      <c r="C36" s="12" t="s">
        <v>183</v>
      </c>
      <c r="D36" s="12">
        <v>30810710</v>
      </c>
      <c r="E36" s="12" t="s">
        <v>184</v>
      </c>
      <c r="F36" s="13">
        <v>75.06</v>
      </c>
      <c r="G36" s="14">
        <v>46049</v>
      </c>
      <c r="H36" s="12" t="s">
        <v>190</v>
      </c>
      <c r="I36" s="12" t="s">
        <v>13</v>
      </c>
      <c r="J36" s="12"/>
    </row>
    <row r="37" spans="1:10" ht="51" x14ac:dyDescent="0.2">
      <c r="A37" s="12" t="s">
        <v>191</v>
      </c>
      <c r="B37" s="12" t="s">
        <v>182</v>
      </c>
      <c r="C37" s="12" t="s">
        <v>183</v>
      </c>
      <c r="D37" s="12">
        <v>30810710</v>
      </c>
      <c r="E37" s="12" t="s">
        <v>184</v>
      </c>
      <c r="F37" s="13">
        <v>437.92</v>
      </c>
      <c r="G37" s="14">
        <v>46049</v>
      </c>
      <c r="H37" s="12" t="s">
        <v>190</v>
      </c>
      <c r="I37" s="12" t="s">
        <v>13</v>
      </c>
      <c r="J37" s="12"/>
    </row>
    <row r="38" spans="1:10" ht="25.5" x14ac:dyDescent="0.2">
      <c r="A38" s="12" t="s">
        <v>192</v>
      </c>
      <c r="B38" s="12" t="s">
        <v>38</v>
      </c>
      <c r="C38" s="12" t="s">
        <v>39</v>
      </c>
      <c r="D38" s="12">
        <v>36237337</v>
      </c>
      <c r="E38" s="12" t="s">
        <v>40</v>
      </c>
      <c r="F38" s="13">
        <v>656</v>
      </c>
      <c r="G38" s="14">
        <v>46050</v>
      </c>
      <c r="H38" s="12" t="s">
        <v>41</v>
      </c>
      <c r="I38" s="12" t="s">
        <v>13</v>
      </c>
      <c r="J38" s="12"/>
    </row>
    <row r="39" spans="1:10" ht="25.5" x14ac:dyDescent="0.2">
      <c r="A39" s="12" t="s">
        <v>193</v>
      </c>
      <c r="B39" s="12" t="s">
        <v>38</v>
      </c>
      <c r="C39" s="12" t="s">
        <v>39</v>
      </c>
      <c r="D39" s="12">
        <v>36237337</v>
      </c>
      <c r="E39" s="12" t="s">
        <v>40</v>
      </c>
      <c r="F39" s="13">
        <v>57</v>
      </c>
      <c r="G39" s="14">
        <v>46051</v>
      </c>
      <c r="H39" s="12" t="s">
        <v>13</v>
      </c>
      <c r="I39" s="12" t="s">
        <v>194</v>
      </c>
      <c r="J39" s="12"/>
    </row>
    <row r="40" spans="1:10" ht="25.5" x14ac:dyDescent="0.2">
      <c r="A40" s="12" t="s">
        <v>195</v>
      </c>
      <c r="B40" s="12" t="s">
        <v>72</v>
      </c>
      <c r="C40" s="12" t="s">
        <v>73</v>
      </c>
      <c r="D40" s="12">
        <v>35915404</v>
      </c>
      <c r="E40" s="12" t="s">
        <v>196</v>
      </c>
      <c r="F40" s="13">
        <v>343.32</v>
      </c>
      <c r="G40" s="14">
        <v>46051</v>
      </c>
      <c r="H40" s="12" t="s">
        <v>13</v>
      </c>
      <c r="I40" s="12" t="s">
        <v>13</v>
      </c>
      <c r="J40" s="12"/>
    </row>
    <row r="41" spans="1:10" ht="25.5" x14ac:dyDescent="0.2">
      <c r="A41" s="12" t="s">
        <v>197</v>
      </c>
      <c r="B41" s="12" t="s">
        <v>141</v>
      </c>
      <c r="C41" s="12" t="s">
        <v>142</v>
      </c>
      <c r="D41" s="12">
        <v>41636783</v>
      </c>
      <c r="E41" s="12" t="s">
        <v>55</v>
      </c>
      <c r="F41" s="13">
        <v>775</v>
      </c>
      <c r="G41" s="14">
        <v>46055</v>
      </c>
      <c r="H41" s="12" t="s">
        <v>13</v>
      </c>
      <c r="I41" s="12" t="s">
        <v>140</v>
      </c>
      <c r="J41" s="12"/>
    </row>
    <row r="42" spans="1:10" ht="25.5" x14ac:dyDescent="0.2">
      <c r="A42" s="12" t="s">
        <v>198</v>
      </c>
      <c r="B42" s="12" t="s">
        <v>23</v>
      </c>
      <c r="C42" s="12" t="s">
        <v>24</v>
      </c>
      <c r="D42" s="12">
        <v>53669665</v>
      </c>
      <c r="E42" s="12" t="s">
        <v>22</v>
      </c>
      <c r="F42" s="13">
        <v>600</v>
      </c>
      <c r="G42" s="14">
        <v>46055</v>
      </c>
      <c r="H42" s="12" t="s">
        <v>13</v>
      </c>
      <c r="I42" s="12" t="s">
        <v>143</v>
      </c>
      <c r="J42" s="12"/>
    </row>
    <row r="43" spans="1:10" ht="25.5" x14ac:dyDescent="0.2">
      <c r="A43" s="12" t="s">
        <v>199</v>
      </c>
      <c r="B43" s="12" t="s">
        <v>19</v>
      </c>
      <c r="C43" s="12" t="s">
        <v>20</v>
      </c>
      <c r="D43" s="12">
        <v>35928905</v>
      </c>
      <c r="E43" s="12" t="s">
        <v>21</v>
      </c>
      <c r="F43" s="13">
        <v>125.71428571428571</v>
      </c>
      <c r="G43" s="14">
        <v>46055</v>
      </c>
      <c r="H43" s="12" t="s">
        <v>13</v>
      </c>
      <c r="I43" s="12" t="s">
        <v>13</v>
      </c>
      <c r="J43" s="12"/>
    </row>
    <row r="44" spans="1:10" ht="25.5" x14ac:dyDescent="0.2">
      <c r="A44" s="12" t="s">
        <v>200</v>
      </c>
      <c r="B44" s="12" t="s">
        <v>201</v>
      </c>
      <c r="C44" s="12" t="s">
        <v>202</v>
      </c>
      <c r="D44" s="12">
        <v>46284761</v>
      </c>
      <c r="E44" s="12" t="s">
        <v>31</v>
      </c>
      <c r="F44" s="13">
        <v>691.01</v>
      </c>
      <c r="G44" s="14">
        <v>46055</v>
      </c>
      <c r="H44" s="12" t="s">
        <v>13</v>
      </c>
      <c r="I44" s="12" t="s">
        <v>13</v>
      </c>
      <c r="J44" s="12"/>
    </row>
    <row r="45" spans="1:10" ht="51" x14ac:dyDescent="0.2">
      <c r="A45" s="12" t="s">
        <v>203</v>
      </c>
      <c r="B45" s="12" t="s">
        <v>182</v>
      </c>
      <c r="C45" s="12" t="s">
        <v>183</v>
      </c>
      <c r="D45" s="12">
        <v>30810710</v>
      </c>
      <c r="E45" s="12" t="s">
        <v>204</v>
      </c>
      <c r="F45" s="13">
        <v>148.19999999999999</v>
      </c>
      <c r="G45" s="14">
        <v>46055</v>
      </c>
      <c r="H45" s="12" t="s">
        <v>13</v>
      </c>
      <c r="I45" s="12" t="s">
        <v>13</v>
      </c>
      <c r="J45" s="12"/>
    </row>
    <row r="46" spans="1:10" ht="25.5" x14ac:dyDescent="0.2">
      <c r="A46" s="12" t="s">
        <v>205</v>
      </c>
      <c r="B46" s="12" t="s">
        <v>176</v>
      </c>
      <c r="C46" s="12" t="s">
        <v>177</v>
      </c>
      <c r="D46" s="12">
        <v>36731684</v>
      </c>
      <c r="E46" s="12" t="s">
        <v>50</v>
      </c>
      <c r="F46" s="13">
        <v>59.918699186991873</v>
      </c>
      <c r="G46" s="14">
        <v>46055</v>
      </c>
      <c r="H46" s="12" t="s">
        <v>13</v>
      </c>
      <c r="I46" s="12" t="s">
        <v>13</v>
      </c>
      <c r="J46" s="12"/>
    </row>
    <row r="47" spans="1:10" ht="25.5" x14ac:dyDescent="0.2">
      <c r="A47" s="12" t="s">
        <v>206</v>
      </c>
      <c r="B47" s="12" t="s">
        <v>68</v>
      </c>
      <c r="C47" s="12" t="s">
        <v>69</v>
      </c>
      <c r="D47" s="12">
        <v>36212466</v>
      </c>
      <c r="E47" s="12" t="s">
        <v>50</v>
      </c>
      <c r="F47" s="13">
        <v>29.1869918699187</v>
      </c>
      <c r="G47" s="14">
        <v>46055</v>
      </c>
      <c r="H47" s="12" t="s">
        <v>13</v>
      </c>
      <c r="I47" s="12" t="s">
        <v>144</v>
      </c>
      <c r="J47" s="12"/>
    </row>
    <row r="48" spans="1:10" ht="25.5" x14ac:dyDescent="0.2">
      <c r="A48" s="12" t="s">
        <v>207</v>
      </c>
      <c r="B48" s="12" t="s">
        <v>78</v>
      </c>
      <c r="C48" s="12" t="s">
        <v>79</v>
      </c>
      <c r="D48" s="12">
        <v>57229295</v>
      </c>
      <c r="E48" s="12" t="s">
        <v>208</v>
      </c>
      <c r="F48" s="13">
        <v>520</v>
      </c>
      <c r="G48" s="14">
        <v>46055</v>
      </c>
      <c r="H48" s="12" t="s">
        <v>209</v>
      </c>
      <c r="I48" s="12" t="s">
        <v>13</v>
      </c>
      <c r="J48" s="12"/>
    </row>
    <row r="49" spans="1:10" ht="38.25" x14ac:dyDescent="0.2">
      <c r="A49" s="12" t="s">
        <v>210</v>
      </c>
      <c r="B49" s="12" t="s">
        <v>32</v>
      </c>
      <c r="C49" s="12" t="s">
        <v>33</v>
      </c>
      <c r="D49" s="12">
        <v>35708182</v>
      </c>
      <c r="E49" s="12" t="s">
        <v>34</v>
      </c>
      <c r="F49" s="13">
        <v>292.66500000000002</v>
      </c>
      <c r="G49" s="14">
        <v>46055</v>
      </c>
      <c r="H49" s="12" t="s">
        <v>13</v>
      </c>
      <c r="I49" s="12" t="s">
        <v>13</v>
      </c>
      <c r="J49" s="12"/>
    </row>
    <row r="50" spans="1:10" ht="25.5" x14ac:dyDescent="0.2">
      <c r="A50" s="12" t="s">
        <v>211</v>
      </c>
      <c r="B50" s="12" t="s">
        <v>19</v>
      </c>
      <c r="C50" s="12" t="s">
        <v>20</v>
      </c>
      <c r="D50" s="12">
        <v>35928905</v>
      </c>
      <c r="E50" s="12" t="s">
        <v>21</v>
      </c>
      <c r="F50" s="13">
        <v>125.71428571428571</v>
      </c>
      <c r="G50" s="14">
        <v>46056</v>
      </c>
      <c r="H50" s="12" t="s">
        <v>13</v>
      </c>
      <c r="I50" s="12" t="s">
        <v>13</v>
      </c>
      <c r="J50" s="12"/>
    </row>
    <row r="51" spans="1:10" ht="25.5" x14ac:dyDescent="0.2">
      <c r="A51" s="12" t="s">
        <v>212</v>
      </c>
      <c r="B51" s="12" t="s">
        <v>213</v>
      </c>
      <c r="C51" s="12" t="s">
        <v>214</v>
      </c>
      <c r="D51" s="12">
        <v>36562939</v>
      </c>
      <c r="E51" s="12" t="s">
        <v>50</v>
      </c>
      <c r="F51" s="13">
        <v>32.983739837398375</v>
      </c>
      <c r="G51" s="14">
        <v>46056</v>
      </c>
      <c r="H51" s="12" t="s">
        <v>13</v>
      </c>
      <c r="I51" s="12" t="s">
        <v>145</v>
      </c>
      <c r="J51" s="12"/>
    </row>
    <row r="52" spans="1:10" ht="25.5" x14ac:dyDescent="0.2">
      <c r="A52" s="12" t="s">
        <v>215</v>
      </c>
      <c r="B52" s="12" t="s">
        <v>216</v>
      </c>
      <c r="C52" s="12" t="s">
        <v>217</v>
      </c>
      <c r="D52" s="12">
        <v>35880872</v>
      </c>
      <c r="E52" s="12" t="s">
        <v>218</v>
      </c>
      <c r="F52" s="13">
        <v>1860.6016260162601</v>
      </c>
      <c r="G52" s="14">
        <v>46056</v>
      </c>
      <c r="H52" s="12" t="s">
        <v>219</v>
      </c>
      <c r="I52" s="12" t="s">
        <v>13</v>
      </c>
      <c r="J52" s="12"/>
    </row>
    <row r="53" spans="1:10" ht="25.5" x14ac:dyDescent="0.2">
      <c r="A53" s="12" t="s">
        <v>220</v>
      </c>
      <c r="B53" s="12" t="s">
        <v>221</v>
      </c>
      <c r="C53" s="12" t="s">
        <v>222</v>
      </c>
      <c r="D53" s="12">
        <v>36377619</v>
      </c>
      <c r="E53" s="12" t="s">
        <v>21</v>
      </c>
      <c r="F53" s="13">
        <v>187.61904761904762</v>
      </c>
      <c r="G53" s="14">
        <v>46056</v>
      </c>
      <c r="H53" s="12" t="s">
        <v>13</v>
      </c>
      <c r="I53" s="12" t="s">
        <v>13</v>
      </c>
      <c r="J53" s="12"/>
    </row>
    <row r="54" spans="1:10" ht="25.5" x14ac:dyDescent="0.2">
      <c r="A54" s="12" t="s">
        <v>223</v>
      </c>
      <c r="B54" s="12" t="s">
        <v>224</v>
      </c>
      <c r="C54" s="12" t="s">
        <v>225</v>
      </c>
      <c r="D54" s="12">
        <v>17526132</v>
      </c>
      <c r="E54" s="12" t="s">
        <v>55</v>
      </c>
      <c r="F54" s="13">
        <v>775</v>
      </c>
      <c r="G54" s="14">
        <v>46056</v>
      </c>
      <c r="H54" s="12" t="s">
        <v>13</v>
      </c>
      <c r="I54" s="12" t="s">
        <v>133</v>
      </c>
      <c r="J54" s="12"/>
    </row>
    <row r="55" spans="1:10" ht="25.5" x14ac:dyDescent="0.2">
      <c r="A55" s="12" t="s">
        <v>226</v>
      </c>
      <c r="B55" s="12" t="s">
        <v>72</v>
      </c>
      <c r="C55" s="12" t="s">
        <v>73</v>
      </c>
      <c r="D55" s="12">
        <v>35915404</v>
      </c>
      <c r="E55" s="12" t="s">
        <v>74</v>
      </c>
      <c r="F55" s="13">
        <v>791.38</v>
      </c>
      <c r="G55" s="14">
        <v>46056</v>
      </c>
      <c r="H55" s="12" t="s">
        <v>75</v>
      </c>
      <c r="I55" s="12" t="s">
        <v>13</v>
      </c>
      <c r="J55" s="12"/>
    </row>
    <row r="56" spans="1:10" ht="25.5" x14ac:dyDescent="0.2">
      <c r="A56" s="12" t="s">
        <v>227</v>
      </c>
      <c r="B56" s="12" t="s">
        <v>42</v>
      </c>
      <c r="C56" s="12" t="s">
        <v>43</v>
      </c>
      <c r="D56" s="12">
        <v>47259116</v>
      </c>
      <c r="E56" s="12" t="s">
        <v>44</v>
      </c>
      <c r="F56" s="13">
        <v>572.14634146341461</v>
      </c>
      <c r="G56" s="14">
        <v>46056</v>
      </c>
      <c r="H56" s="12" t="s">
        <v>45</v>
      </c>
      <c r="I56" s="12" t="s">
        <v>13</v>
      </c>
      <c r="J56" s="12"/>
    </row>
    <row r="57" spans="1:10" ht="25.5" x14ac:dyDescent="0.2">
      <c r="A57" s="12" t="s">
        <v>228</v>
      </c>
      <c r="B57" s="12" t="s">
        <v>229</v>
      </c>
      <c r="C57" s="12" t="s">
        <v>230</v>
      </c>
      <c r="D57" s="12">
        <v>31706576</v>
      </c>
      <c r="E57" s="12" t="s">
        <v>231</v>
      </c>
      <c r="F57" s="13">
        <v>100</v>
      </c>
      <c r="G57" s="14">
        <v>46057</v>
      </c>
      <c r="H57" s="12" t="s">
        <v>13</v>
      </c>
      <c r="I57" s="12" t="s">
        <v>13</v>
      </c>
      <c r="J57" s="12"/>
    </row>
    <row r="58" spans="1:10" ht="25.5" x14ac:dyDescent="0.2">
      <c r="A58" s="12" t="s">
        <v>232</v>
      </c>
      <c r="B58" s="12" t="s">
        <v>15</v>
      </c>
      <c r="C58" s="12" t="s">
        <v>16</v>
      </c>
      <c r="D58" s="12">
        <v>35680202</v>
      </c>
      <c r="E58" s="12" t="s">
        <v>17</v>
      </c>
      <c r="F58" s="13">
        <v>450</v>
      </c>
      <c r="G58" s="14">
        <v>46057</v>
      </c>
      <c r="H58" s="12" t="s">
        <v>18</v>
      </c>
      <c r="I58" s="12" t="s">
        <v>13</v>
      </c>
      <c r="J58" s="12"/>
    </row>
    <row r="59" spans="1:10" ht="51" x14ac:dyDescent="0.2">
      <c r="A59" s="12" t="s">
        <v>233</v>
      </c>
      <c r="B59" s="12" t="s">
        <v>182</v>
      </c>
      <c r="C59" s="12" t="s">
        <v>183</v>
      </c>
      <c r="D59" s="12">
        <v>30810710</v>
      </c>
      <c r="E59" s="12" t="s">
        <v>21</v>
      </c>
      <c r="F59" s="13">
        <v>472</v>
      </c>
      <c r="G59" s="14">
        <v>46058</v>
      </c>
      <c r="H59" s="12" t="s">
        <v>185</v>
      </c>
      <c r="I59" s="12" t="s">
        <v>13</v>
      </c>
      <c r="J59" s="12"/>
    </row>
    <row r="60" spans="1:10" ht="51" x14ac:dyDescent="0.2">
      <c r="A60" s="12" t="s">
        <v>234</v>
      </c>
      <c r="B60" s="12" t="s">
        <v>182</v>
      </c>
      <c r="C60" s="12" t="s">
        <v>183</v>
      </c>
      <c r="D60" s="12">
        <v>30810710</v>
      </c>
      <c r="E60" s="12" t="s">
        <v>235</v>
      </c>
      <c r="F60" s="13">
        <v>321</v>
      </c>
      <c r="G60" s="14">
        <v>46058</v>
      </c>
      <c r="H60" s="12" t="s">
        <v>185</v>
      </c>
      <c r="I60" s="12" t="s">
        <v>13</v>
      </c>
      <c r="J60" s="12"/>
    </row>
    <row r="61" spans="1:10" ht="51" x14ac:dyDescent="0.2">
      <c r="A61" s="12" t="s">
        <v>236</v>
      </c>
      <c r="B61" s="12" t="s">
        <v>182</v>
      </c>
      <c r="C61" s="12" t="s">
        <v>183</v>
      </c>
      <c r="D61" s="12">
        <v>30810710</v>
      </c>
      <c r="E61" s="12" t="s">
        <v>235</v>
      </c>
      <c r="F61" s="13">
        <v>12.2</v>
      </c>
      <c r="G61" s="14">
        <v>46058</v>
      </c>
      <c r="H61" s="12" t="s">
        <v>185</v>
      </c>
      <c r="I61" s="12" t="s">
        <v>13</v>
      </c>
      <c r="J61" s="12"/>
    </row>
    <row r="62" spans="1:10" ht="51" x14ac:dyDescent="0.2">
      <c r="A62" s="12" t="s">
        <v>237</v>
      </c>
      <c r="B62" s="12" t="s">
        <v>182</v>
      </c>
      <c r="C62" s="12" t="s">
        <v>183</v>
      </c>
      <c r="D62" s="12">
        <v>30810710</v>
      </c>
      <c r="E62" s="12" t="s">
        <v>235</v>
      </c>
      <c r="F62" s="13">
        <v>267.08999999999997</v>
      </c>
      <c r="G62" s="14">
        <v>46058</v>
      </c>
      <c r="H62" s="12" t="s">
        <v>185</v>
      </c>
      <c r="I62" s="12" t="s">
        <v>13</v>
      </c>
      <c r="J62" s="12"/>
    </row>
    <row r="63" spans="1:10" ht="51" x14ac:dyDescent="0.2">
      <c r="A63" s="12" t="s">
        <v>238</v>
      </c>
      <c r="B63" s="12" t="s">
        <v>182</v>
      </c>
      <c r="C63" s="12" t="s">
        <v>183</v>
      </c>
      <c r="D63" s="12">
        <v>30810710</v>
      </c>
      <c r="E63" s="12" t="s">
        <v>235</v>
      </c>
      <c r="F63" s="13">
        <v>5806.4</v>
      </c>
      <c r="G63" s="14">
        <v>46058</v>
      </c>
      <c r="H63" s="12" t="s">
        <v>185</v>
      </c>
      <c r="I63" s="12" t="s">
        <v>13</v>
      </c>
      <c r="J63" s="12"/>
    </row>
    <row r="64" spans="1:10" ht="51" x14ac:dyDescent="0.2">
      <c r="A64" s="12" t="s">
        <v>239</v>
      </c>
      <c r="B64" s="12" t="s">
        <v>182</v>
      </c>
      <c r="C64" s="12" t="s">
        <v>183</v>
      </c>
      <c r="D64" s="12">
        <v>30810710</v>
      </c>
      <c r="E64" s="12" t="s">
        <v>235</v>
      </c>
      <c r="F64" s="13">
        <v>1085.52</v>
      </c>
      <c r="G64" s="14">
        <v>46058</v>
      </c>
      <c r="H64" s="12" t="s">
        <v>190</v>
      </c>
      <c r="I64" s="12" t="s">
        <v>13</v>
      </c>
      <c r="J64" s="12"/>
    </row>
    <row r="65" spans="1:10" ht="25.5" x14ac:dyDescent="0.2">
      <c r="A65" s="12" t="s">
        <v>240</v>
      </c>
      <c r="B65" s="12" t="s">
        <v>241</v>
      </c>
      <c r="C65" s="12" t="s">
        <v>242</v>
      </c>
      <c r="D65" s="12">
        <v>48059528</v>
      </c>
      <c r="E65" s="12" t="s">
        <v>243</v>
      </c>
      <c r="F65" s="13">
        <v>334</v>
      </c>
      <c r="G65" s="14">
        <v>46058</v>
      </c>
      <c r="H65" s="12" t="s">
        <v>244</v>
      </c>
      <c r="I65" s="12" t="s">
        <v>13</v>
      </c>
      <c r="J65" s="12"/>
    </row>
    <row r="66" spans="1:10" ht="25.5" x14ac:dyDescent="0.2">
      <c r="A66" s="12" t="s">
        <v>245</v>
      </c>
      <c r="B66" s="12" t="s">
        <v>149</v>
      </c>
      <c r="C66" s="12" t="s">
        <v>150</v>
      </c>
      <c r="D66" s="12">
        <v>47881704</v>
      </c>
      <c r="E66" s="12" t="s">
        <v>50</v>
      </c>
      <c r="F66" s="13">
        <v>39.918699186991873</v>
      </c>
      <c r="G66" s="14">
        <v>46058</v>
      </c>
      <c r="H66" s="12" t="s">
        <v>13</v>
      </c>
      <c r="I66" s="12" t="s">
        <v>148</v>
      </c>
      <c r="J66" s="12"/>
    </row>
    <row r="67" spans="1:10" ht="38.25" x14ac:dyDescent="0.2">
      <c r="A67" s="12" t="s">
        <v>246</v>
      </c>
      <c r="B67" s="12" t="s">
        <v>172</v>
      </c>
      <c r="C67" s="12" t="s">
        <v>173</v>
      </c>
      <c r="D67" s="12">
        <v>35749105</v>
      </c>
      <c r="E67" s="12" t="s">
        <v>21</v>
      </c>
      <c r="F67" s="13">
        <v>114.05714285714286</v>
      </c>
      <c r="G67" s="14">
        <v>46058</v>
      </c>
      <c r="H67" s="12" t="s">
        <v>13</v>
      </c>
      <c r="I67" s="12" t="s">
        <v>13</v>
      </c>
      <c r="J67" s="12"/>
    </row>
    <row r="68" spans="1:10" ht="38.25" x14ac:dyDescent="0.2">
      <c r="A68" s="12" t="s">
        <v>247</v>
      </c>
      <c r="B68" s="12" t="s">
        <v>248</v>
      </c>
      <c r="C68" s="12" t="s">
        <v>249</v>
      </c>
      <c r="D68" s="12">
        <v>36644048</v>
      </c>
      <c r="E68" s="12" t="s">
        <v>250</v>
      </c>
      <c r="F68" s="13">
        <v>163</v>
      </c>
      <c r="G68" s="14">
        <v>46058</v>
      </c>
      <c r="H68" s="12" t="s">
        <v>251</v>
      </c>
      <c r="I68" s="12" t="s">
        <v>13</v>
      </c>
      <c r="J68" s="12"/>
    </row>
    <row r="69" spans="1:10" ht="25.5" x14ac:dyDescent="0.2">
      <c r="A69" s="12" t="s">
        <v>252</v>
      </c>
      <c r="B69" s="12" t="s">
        <v>253</v>
      </c>
      <c r="C69" s="12" t="s">
        <v>254</v>
      </c>
      <c r="D69" s="12">
        <v>30166441</v>
      </c>
      <c r="E69" s="12" t="s">
        <v>255</v>
      </c>
      <c r="F69" s="13">
        <v>284</v>
      </c>
      <c r="G69" s="14">
        <v>46058</v>
      </c>
      <c r="H69" s="12" t="s">
        <v>13</v>
      </c>
      <c r="I69" s="12" t="s">
        <v>13</v>
      </c>
      <c r="J69" s="12"/>
    </row>
    <row r="70" spans="1:10" ht="25.5" x14ac:dyDescent="0.2">
      <c r="A70" s="12" t="s">
        <v>256</v>
      </c>
      <c r="B70" s="12" t="s">
        <v>257</v>
      </c>
      <c r="C70" s="12" t="s">
        <v>258</v>
      </c>
      <c r="D70" s="12">
        <v>51517353</v>
      </c>
      <c r="E70" s="12" t="s">
        <v>22</v>
      </c>
      <c r="F70" s="13">
        <v>243</v>
      </c>
      <c r="G70" s="14">
        <v>46059</v>
      </c>
      <c r="H70" s="12" t="s">
        <v>13</v>
      </c>
      <c r="I70" s="12" t="s">
        <v>13</v>
      </c>
      <c r="J70" s="12"/>
    </row>
    <row r="71" spans="1:10" ht="25.5" x14ac:dyDescent="0.2">
      <c r="A71" s="12" t="s">
        <v>259</v>
      </c>
      <c r="B71" s="12" t="s">
        <v>257</v>
      </c>
      <c r="C71" s="12" t="s">
        <v>258</v>
      </c>
      <c r="D71" s="12">
        <v>51517353</v>
      </c>
      <c r="E71" s="12" t="s">
        <v>22</v>
      </c>
      <c r="F71" s="13">
        <v>243</v>
      </c>
      <c r="G71" s="14">
        <v>46059</v>
      </c>
      <c r="H71" s="12" t="s">
        <v>13</v>
      </c>
      <c r="I71" s="12" t="s">
        <v>13</v>
      </c>
      <c r="J71" s="12"/>
    </row>
    <row r="72" spans="1:10" ht="25.5" x14ac:dyDescent="0.2">
      <c r="A72" s="12" t="s">
        <v>260</v>
      </c>
      <c r="B72" s="12" t="s">
        <v>257</v>
      </c>
      <c r="C72" s="12" t="s">
        <v>258</v>
      </c>
      <c r="D72" s="12">
        <v>51517353</v>
      </c>
      <c r="E72" s="12" t="s">
        <v>22</v>
      </c>
      <c r="F72" s="13">
        <v>267</v>
      </c>
      <c r="G72" s="14">
        <v>46059</v>
      </c>
      <c r="H72" s="12" t="s">
        <v>13</v>
      </c>
      <c r="I72" s="12" t="s">
        <v>13</v>
      </c>
      <c r="J72" s="12"/>
    </row>
    <row r="73" spans="1:10" ht="25.5" x14ac:dyDescent="0.2">
      <c r="A73" s="12" t="s">
        <v>261</v>
      </c>
      <c r="B73" s="12" t="s">
        <v>257</v>
      </c>
      <c r="C73" s="12" t="s">
        <v>258</v>
      </c>
      <c r="D73" s="12">
        <v>51517353</v>
      </c>
      <c r="E73" s="12" t="s">
        <v>22</v>
      </c>
      <c r="F73" s="13">
        <v>365</v>
      </c>
      <c r="G73" s="14">
        <v>46059</v>
      </c>
      <c r="H73" s="12" t="s">
        <v>13</v>
      </c>
      <c r="I73" s="12" t="s">
        <v>13</v>
      </c>
      <c r="J73" s="12"/>
    </row>
    <row r="74" spans="1:10" ht="25.5" x14ac:dyDescent="0.2">
      <c r="A74" s="12" t="s">
        <v>262</v>
      </c>
      <c r="B74" s="12" t="s">
        <v>58</v>
      </c>
      <c r="C74" s="12" t="s">
        <v>59</v>
      </c>
      <c r="D74" s="12">
        <v>31380123</v>
      </c>
      <c r="E74" s="12" t="s">
        <v>60</v>
      </c>
      <c r="F74" s="13">
        <v>510</v>
      </c>
      <c r="G74" s="14">
        <v>46059</v>
      </c>
      <c r="H74" s="12" t="s">
        <v>13</v>
      </c>
      <c r="I74" s="12" t="s">
        <v>159</v>
      </c>
      <c r="J74" s="12"/>
    </row>
    <row r="75" spans="1:10" ht="25.5" x14ac:dyDescent="0.2">
      <c r="A75" s="12" t="s">
        <v>263</v>
      </c>
      <c r="B75" s="12" t="s">
        <v>152</v>
      </c>
      <c r="C75" s="12" t="s">
        <v>264</v>
      </c>
      <c r="D75" s="12">
        <v>44195591</v>
      </c>
      <c r="E75" s="12" t="s">
        <v>50</v>
      </c>
      <c r="F75" s="13">
        <v>74.902439024390247</v>
      </c>
      <c r="G75" s="14">
        <v>46059</v>
      </c>
      <c r="H75" s="12" t="s">
        <v>13</v>
      </c>
      <c r="I75" s="12" t="s">
        <v>151</v>
      </c>
      <c r="J75" s="12"/>
    </row>
    <row r="76" spans="1:10" ht="38.25" x14ac:dyDescent="0.2">
      <c r="A76" s="12" t="s">
        <v>265</v>
      </c>
      <c r="B76" s="12" t="s">
        <v>266</v>
      </c>
      <c r="C76" s="12" t="s">
        <v>267</v>
      </c>
      <c r="D76" s="12">
        <v>36206156</v>
      </c>
      <c r="E76" s="12" t="s">
        <v>21</v>
      </c>
      <c r="F76" s="13">
        <v>138.62857142857143</v>
      </c>
      <c r="G76" s="14">
        <v>46062</v>
      </c>
      <c r="H76" s="12" t="s">
        <v>13</v>
      </c>
      <c r="I76" s="12" t="s">
        <v>13</v>
      </c>
      <c r="J76" s="12"/>
    </row>
    <row r="77" spans="1:10" ht="25.5" x14ac:dyDescent="0.2">
      <c r="A77" s="12" t="s">
        <v>268</v>
      </c>
      <c r="B77" s="12" t="s">
        <v>19</v>
      </c>
      <c r="C77" s="12" t="s">
        <v>20</v>
      </c>
      <c r="D77" s="12">
        <v>35928905</v>
      </c>
      <c r="E77" s="12" t="s">
        <v>21</v>
      </c>
      <c r="F77" s="13">
        <v>314.28571428571428</v>
      </c>
      <c r="G77" s="14">
        <v>46062</v>
      </c>
      <c r="H77" s="12" t="s">
        <v>13</v>
      </c>
      <c r="I77" s="12" t="s">
        <v>13</v>
      </c>
      <c r="J77" s="12"/>
    </row>
    <row r="78" spans="1:10" ht="25.5" x14ac:dyDescent="0.2">
      <c r="A78" s="12" t="s">
        <v>269</v>
      </c>
      <c r="B78" s="12" t="s">
        <v>19</v>
      </c>
      <c r="C78" s="12" t="s">
        <v>20</v>
      </c>
      <c r="D78" s="12">
        <v>35928905</v>
      </c>
      <c r="E78" s="12" t="s">
        <v>21</v>
      </c>
      <c r="F78" s="13">
        <v>369.52380952380952</v>
      </c>
      <c r="G78" s="14">
        <v>46062</v>
      </c>
      <c r="H78" s="12" t="s">
        <v>13</v>
      </c>
      <c r="I78" s="12" t="s">
        <v>13</v>
      </c>
      <c r="J78" s="12"/>
    </row>
    <row r="79" spans="1:10" ht="25.5" x14ac:dyDescent="0.2">
      <c r="A79" s="12" t="s">
        <v>270</v>
      </c>
      <c r="B79" s="12" t="s">
        <v>176</v>
      </c>
      <c r="C79" s="12" t="s">
        <v>177</v>
      </c>
      <c r="D79" s="12">
        <v>36731684</v>
      </c>
      <c r="E79" s="12" t="s">
        <v>50</v>
      </c>
      <c r="F79" s="13">
        <v>58.780487804878049</v>
      </c>
      <c r="G79" s="14">
        <v>46062</v>
      </c>
      <c r="H79" s="12" t="s">
        <v>13</v>
      </c>
      <c r="I79" s="12" t="s">
        <v>13</v>
      </c>
      <c r="J79" s="12"/>
    </row>
    <row r="80" spans="1:10" ht="25.5" x14ac:dyDescent="0.2">
      <c r="A80" s="12" t="s">
        <v>271</v>
      </c>
      <c r="B80" s="12" t="s">
        <v>23</v>
      </c>
      <c r="C80" s="12" t="s">
        <v>24</v>
      </c>
      <c r="D80" s="12">
        <v>53669665</v>
      </c>
      <c r="E80" s="12" t="s">
        <v>22</v>
      </c>
      <c r="F80" s="13">
        <v>240</v>
      </c>
      <c r="G80" s="14">
        <v>46064</v>
      </c>
      <c r="H80" s="12" t="s">
        <v>13</v>
      </c>
      <c r="I80" s="12" t="s">
        <v>132</v>
      </c>
      <c r="J80" s="12"/>
    </row>
    <row r="81" spans="1:10" ht="25.5" x14ac:dyDescent="0.2">
      <c r="A81" s="12" t="s">
        <v>272</v>
      </c>
      <c r="B81" s="12" t="s">
        <v>19</v>
      </c>
      <c r="C81" s="12" t="s">
        <v>20</v>
      </c>
      <c r="D81" s="12">
        <v>35928905</v>
      </c>
      <c r="E81" s="12" t="s">
        <v>21</v>
      </c>
      <c r="F81" s="13">
        <v>483.8095238095238</v>
      </c>
      <c r="G81" s="14">
        <v>46065</v>
      </c>
      <c r="H81" s="12" t="s">
        <v>13</v>
      </c>
      <c r="I81" s="12" t="s">
        <v>13</v>
      </c>
      <c r="J81" s="12"/>
    </row>
    <row r="82" spans="1:10" ht="25.5" x14ac:dyDescent="0.2">
      <c r="A82" s="12" t="s">
        <v>273</v>
      </c>
      <c r="B82" s="12" t="s">
        <v>138</v>
      </c>
      <c r="C82" s="12" t="s">
        <v>139</v>
      </c>
      <c r="D82" s="12">
        <v>54063035</v>
      </c>
      <c r="E82" s="12" t="s">
        <v>55</v>
      </c>
      <c r="F82" s="13">
        <v>1120</v>
      </c>
      <c r="G82" s="14">
        <v>46066</v>
      </c>
      <c r="H82" s="12" t="s">
        <v>13</v>
      </c>
      <c r="I82" s="12" t="s">
        <v>137</v>
      </c>
      <c r="J82" s="12"/>
    </row>
    <row r="83" spans="1:10" ht="25.5" x14ac:dyDescent="0.2">
      <c r="A83" s="12" t="s">
        <v>274</v>
      </c>
      <c r="B83" s="12" t="s">
        <v>176</v>
      </c>
      <c r="C83" s="12" t="s">
        <v>177</v>
      </c>
      <c r="D83" s="12">
        <v>36731684</v>
      </c>
      <c r="E83" s="12" t="s">
        <v>50</v>
      </c>
      <c r="F83" s="13">
        <v>83.699186991869922</v>
      </c>
      <c r="G83" s="14">
        <v>46066</v>
      </c>
      <c r="H83" s="12" t="s">
        <v>13</v>
      </c>
      <c r="I83" s="12" t="s">
        <v>13</v>
      </c>
      <c r="J83" s="12"/>
    </row>
    <row r="84" spans="1:10" ht="25.5" x14ac:dyDescent="0.2">
      <c r="A84" s="12" t="s">
        <v>275</v>
      </c>
      <c r="B84" s="12" t="s">
        <v>276</v>
      </c>
      <c r="C84" s="12" t="s">
        <v>277</v>
      </c>
      <c r="D84" s="12">
        <v>45519587</v>
      </c>
      <c r="E84" s="12" t="s">
        <v>278</v>
      </c>
      <c r="F84" s="13">
        <v>1580.2439024390244</v>
      </c>
      <c r="G84" s="14">
        <v>46066</v>
      </c>
      <c r="H84" s="12" t="s">
        <v>13</v>
      </c>
      <c r="I84" s="12" t="s">
        <v>13</v>
      </c>
      <c r="J84" s="12"/>
    </row>
    <row r="85" spans="1:10" ht="38.25" x14ac:dyDescent="0.2">
      <c r="A85" s="12" t="s">
        <v>279</v>
      </c>
      <c r="B85" s="12" t="s">
        <v>280</v>
      </c>
      <c r="C85" s="12" t="s">
        <v>281</v>
      </c>
      <c r="D85" s="12">
        <v>47422025</v>
      </c>
      <c r="E85" s="12" t="s">
        <v>21</v>
      </c>
      <c r="F85" s="13">
        <v>227.58095238095237</v>
      </c>
      <c r="G85" s="14">
        <v>46069</v>
      </c>
      <c r="H85" s="12" t="s">
        <v>13</v>
      </c>
      <c r="I85" s="12" t="s">
        <v>13</v>
      </c>
      <c r="J85" s="12"/>
    </row>
    <row r="86" spans="1:10" ht="25.5" x14ac:dyDescent="0.2">
      <c r="A86" s="12" t="s">
        <v>282</v>
      </c>
      <c r="B86" s="12" t="s">
        <v>78</v>
      </c>
      <c r="C86" s="12" t="s">
        <v>79</v>
      </c>
      <c r="D86" s="12">
        <v>57229295</v>
      </c>
      <c r="E86" s="12" t="s">
        <v>55</v>
      </c>
      <c r="F86" s="13">
        <v>1600</v>
      </c>
      <c r="G86" s="14">
        <v>46069</v>
      </c>
      <c r="H86" s="12" t="s">
        <v>13</v>
      </c>
      <c r="I86" s="12" t="s">
        <v>125</v>
      </c>
      <c r="J86" s="12"/>
    </row>
    <row r="87" spans="1:10" ht="25.5" x14ac:dyDescent="0.2">
      <c r="A87" s="12" t="s">
        <v>283</v>
      </c>
      <c r="B87" s="12" t="s">
        <v>127</v>
      </c>
      <c r="C87" s="12" t="s">
        <v>128</v>
      </c>
      <c r="D87" s="12">
        <v>35970839</v>
      </c>
      <c r="E87" s="12" t="s">
        <v>55</v>
      </c>
      <c r="F87" s="13">
        <v>1280</v>
      </c>
      <c r="G87" s="14">
        <v>46069</v>
      </c>
      <c r="H87" s="12" t="s">
        <v>13</v>
      </c>
      <c r="I87" s="12" t="s">
        <v>126</v>
      </c>
      <c r="J87" s="12"/>
    </row>
    <row r="88" spans="1:10" ht="25.5" x14ac:dyDescent="0.2">
      <c r="A88" s="12" t="s">
        <v>284</v>
      </c>
      <c r="B88" s="12" t="s">
        <v>285</v>
      </c>
      <c r="C88" s="12" t="s">
        <v>286</v>
      </c>
      <c r="D88" s="12">
        <v>43044051</v>
      </c>
      <c r="E88" s="12" t="s">
        <v>31</v>
      </c>
      <c r="F88" s="13">
        <v>17.399999999999999</v>
      </c>
      <c r="G88" s="14">
        <v>46069</v>
      </c>
      <c r="H88" s="12" t="s">
        <v>13</v>
      </c>
      <c r="I88" s="12" t="s">
        <v>13</v>
      </c>
      <c r="J88" s="12"/>
    </row>
    <row r="89" spans="1:10" ht="25.5" x14ac:dyDescent="0.2">
      <c r="A89" s="12" t="s">
        <v>287</v>
      </c>
      <c r="B89" s="12" t="s">
        <v>27</v>
      </c>
      <c r="C89" s="12" t="s">
        <v>28</v>
      </c>
      <c r="D89" s="12">
        <v>36768936</v>
      </c>
      <c r="E89" s="12" t="s">
        <v>29</v>
      </c>
      <c r="F89" s="13">
        <v>270</v>
      </c>
      <c r="G89" s="14">
        <v>46069</v>
      </c>
      <c r="H89" s="12" t="s">
        <v>30</v>
      </c>
      <c r="I89" s="12" t="s">
        <v>13</v>
      </c>
      <c r="J89" s="12"/>
    </row>
    <row r="90" spans="1:10" ht="25.5" x14ac:dyDescent="0.2">
      <c r="A90" s="12" t="s">
        <v>288</v>
      </c>
      <c r="B90" s="12" t="s">
        <v>289</v>
      </c>
      <c r="C90" s="12" t="s">
        <v>290</v>
      </c>
      <c r="D90" s="12">
        <v>32155557</v>
      </c>
      <c r="E90" s="12" t="s">
        <v>31</v>
      </c>
      <c r="F90" s="13">
        <v>176.88</v>
      </c>
      <c r="G90" s="14">
        <v>46070</v>
      </c>
      <c r="H90" s="12" t="s">
        <v>13</v>
      </c>
      <c r="I90" s="12" t="s">
        <v>13</v>
      </c>
      <c r="J90" s="12"/>
    </row>
    <row r="91" spans="1:10" ht="38.25" x14ac:dyDescent="0.2">
      <c r="A91" s="12" t="s">
        <v>291</v>
      </c>
      <c r="B91" s="12" t="s">
        <v>32</v>
      </c>
      <c r="C91" s="12" t="s">
        <v>33</v>
      </c>
      <c r="D91" s="12">
        <v>35708182</v>
      </c>
      <c r="E91" s="12" t="s">
        <v>34</v>
      </c>
      <c r="F91" s="13">
        <v>466.39024390243901</v>
      </c>
      <c r="G91" s="14">
        <v>46070</v>
      </c>
      <c r="H91" s="12" t="s">
        <v>13</v>
      </c>
      <c r="I91" s="12" t="s">
        <v>13</v>
      </c>
      <c r="J91" s="12"/>
    </row>
    <row r="92" spans="1:10" ht="25.5" x14ac:dyDescent="0.2">
      <c r="A92" s="12" t="s">
        <v>292</v>
      </c>
      <c r="B92" s="12" t="s">
        <v>65</v>
      </c>
      <c r="C92" s="12" t="s">
        <v>66</v>
      </c>
      <c r="D92" s="12">
        <v>47181451</v>
      </c>
      <c r="E92" s="12" t="s">
        <v>55</v>
      </c>
      <c r="F92" s="13">
        <v>1160</v>
      </c>
      <c r="G92" s="14">
        <v>46070</v>
      </c>
      <c r="H92" s="12" t="s">
        <v>13</v>
      </c>
      <c r="I92" s="12" t="s">
        <v>122</v>
      </c>
      <c r="J92" s="12"/>
    </row>
    <row r="93" spans="1:10" ht="25.5" x14ac:dyDescent="0.2">
      <c r="A93" s="12" t="s">
        <v>293</v>
      </c>
      <c r="B93" s="12" t="s">
        <v>294</v>
      </c>
      <c r="C93" s="12" t="s">
        <v>295</v>
      </c>
      <c r="D93" s="12">
        <v>56298803</v>
      </c>
      <c r="E93" s="12" t="s">
        <v>21</v>
      </c>
      <c r="F93" s="13">
        <v>181.9047619047619</v>
      </c>
      <c r="G93" s="14">
        <v>46070</v>
      </c>
      <c r="H93" s="12" t="s">
        <v>13</v>
      </c>
      <c r="I93" s="12" t="s">
        <v>13</v>
      </c>
      <c r="J93" s="12"/>
    </row>
    <row r="94" spans="1:10" ht="25.5" x14ac:dyDescent="0.2">
      <c r="A94" s="12" t="s">
        <v>296</v>
      </c>
      <c r="B94" s="12" t="s">
        <v>70</v>
      </c>
      <c r="C94" s="12" t="s">
        <v>71</v>
      </c>
      <c r="D94" s="12">
        <v>17371066</v>
      </c>
      <c r="E94" s="12" t="s">
        <v>55</v>
      </c>
      <c r="F94" s="13">
        <v>1280</v>
      </c>
      <c r="G94" s="14">
        <v>46071</v>
      </c>
      <c r="H94" s="12" t="s">
        <v>13</v>
      </c>
      <c r="I94" s="12" t="s">
        <v>121</v>
      </c>
      <c r="J94" s="12"/>
    </row>
    <row r="95" spans="1:10" ht="25.5" x14ac:dyDescent="0.2">
      <c r="A95" s="12" t="s">
        <v>297</v>
      </c>
      <c r="B95" s="12" t="s">
        <v>141</v>
      </c>
      <c r="C95" s="12" t="s">
        <v>142</v>
      </c>
      <c r="D95" s="12">
        <v>41636783</v>
      </c>
      <c r="E95" s="12" t="s">
        <v>55</v>
      </c>
      <c r="F95" s="13">
        <v>640</v>
      </c>
      <c r="G95" s="14">
        <v>46072</v>
      </c>
      <c r="H95" s="12" t="s">
        <v>13</v>
      </c>
      <c r="I95" s="12" t="s">
        <v>158</v>
      </c>
      <c r="J95" s="12"/>
    </row>
    <row r="96" spans="1:10" ht="25.5" x14ac:dyDescent="0.2">
      <c r="A96" s="12" t="s">
        <v>298</v>
      </c>
      <c r="B96" s="12" t="s">
        <v>58</v>
      </c>
      <c r="C96" s="12" t="s">
        <v>59</v>
      </c>
      <c r="D96" s="12">
        <v>31380123</v>
      </c>
      <c r="E96" s="12" t="s">
        <v>60</v>
      </c>
      <c r="F96" s="13">
        <v>556</v>
      </c>
      <c r="G96" s="14">
        <v>46072</v>
      </c>
      <c r="H96" s="12" t="s">
        <v>13</v>
      </c>
      <c r="I96" s="12" t="s">
        <v>170</v>
      </c>
      <c r="J96" s="12"/>
    </row>
  </sheetData>
  <sheetProtection algorithmName="SHA-512" hashValue="J9rGGBinDJLGv+Cd0YNgpoxIXrnZ04GnBXtnqkFyFxD7qhFS58dPEU7hwPFpQlTw9psPklZFXvXjbgYQPYv5Ig==" saltValue="KPJ6LiBPEKMLR0cF73P+bw==" spinCount="100000" sheet="1" selectLockedCells="1" selectUnlockedCells="1"/>
  <phoneticPr fontId="0" type="noConversion"/>
  <pageMargins left="0.47" right="0.39" top="0.5" bottom="0.43" header="0.31496062992125984" footer="0.31496062992125984"/>
  <pageSetup paperSize="9" scale="1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Objednávky</vt:lpstr>
      <vt:lpstr>Faktúry</vt:lpstr>
    </vt:vector>
  </TitlesOfParts>
  <Manager>SNAS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Faktúry a objednávky za rok 2025 Slovenskej národnej akreditačnej služby</dc:title>
  <dc:subject>Faktúry a objednávky za rok 2024 Slovenskej národnej akreditačnej služby</dc:subject>
  <dc:creator>Lukáš Warner</dc:creator>
  <cp:keywords>F3;Slovenská národná akreditačná služba;SNAS</cp:keywords>
  <cp:lastModifiedBy>Lukáš Warner</cp:lastModifiedBy>
  <cp:lastPrinted>2014-04-07T06:59:06Z</cp:lastPrinted>
  <dcterms:created xsi:type="dcterms:W3CDTF">2012-01-12T10:06:31Z</dcterms:created>
  <dcterms:modified xsi:type="dcterms:W3CDTF">2026-02-24T11:33:58Z</dcterms:modified>
</cp:coreProperties>
</file>